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dene.sharepoint.com/sites/Incubao567/Documentos Partilhados/02_Inovação/11_Eficiência Hídrica Algarve/Alargamento/Animação turística/Documentos AT/Templates/"/>
    </mc:Choice>
  </mc:AlternateContent>
  <xr:revisionPtr revIDLastSave="109" documentId="8_{309EAA21-DE82-435D-91ED-C81F73E7E8CF}" xr6:coauthVersionLast="47" xr6:coauthVersionMax="47" xr10:uidLastSave="{8EF02F6A-0664-4085-B243-0C85A1D264CB}"/>
  <bookViews>
    <workbookView xWindow="28680" yWindow="-7740" windowWidth="29040" windowHeight="15840" activeTab="1" xr2:uid="{00000000-000D-0000-FFFF-FFFF00000000}"/>
  </bookViews>
  <sheets>
    <sheet name="Capa" sheetId="1" r:id="rId1"/>
    <sheet name="Plano de Acao" sheetId="2" r:id="rId2"/>
    <sheet name="Instruções" sheetId="4" r:id="rId3"/>
    <sheet name="Listas" sheetId="3" state="hidden" r:id="rId4"/>
  </sheets>
  <definedNames>
    <definedName name="_ftn1" localSheetId="1">'Plano de Acao'!$E$7</definedName>
    <definedName name="_ftnref1" localSheetId="1">'Plano de Acao'!$E$4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 l="1"/>
  <c r="B8" i="1"/>
  <c r="B9" i="1"/>
  <c r="B12" i="1" l="1"/>
  <c r="B11" i="1"/>
</calcChain>
</file>

<file path=xl/sharedStrings.xml><?xml version="1.0" encoding="utf-8"?>
<sst xmlns="http://schemas.openxmlformats.org/spreadsheetml/2006/main" count="353" uniqueCount="170">
  <si>
    <t>Preencher</t>
  </si>
  <si>
    <r>
      <rPr>
        <b/>
        <sz val="16"/>
        <rFont val="Calibri"/>
        <family val="2"/>
      </rPr>
      <t>Data do reporte</t>
    </r>
    <r>
      <rPr>
        <b/>
        <sz val="12"/>
        <rFont val="Calibri"/>
        <family val="2"/>
      </rPr>
      <t xml:space="preserve"> </t>
    </r>
    <r>
      <rPr>
        <sz val="10"/>
        <rFont val="Calibri"/>
        <family val="2"/>
      </rPr>
      <t>(aaaa-mm-dd)</t>
    </r>
    <r>
      <rPr>
        <b/>
        <sz val="12"/>
        <rFont val="Calibri"/>
        <family val="2"/>
      </rPr>
      <t>:</t>
    </r>
  </si>
  <si>
    <t>Progresso</t>
  </si>
  <si>
    <t>Número de medidas</t>
  </si>
  <si>
    <t>Medidas não iniciadas</t>
  </si>
  <si>
    <t>Medidas selecionadas e iniciadas</t>
  </si>
  <si>
    <t>Medidas selecionadas e executadas</t>
  </si>
  <si>
    <t>Total de medidas selecionadas</t>
  </si>
  <si>
    <t>Total de medidas selecionadas e iniciadas ou selecionadas executadas</t>
  </si>
  <si>
    <t>Número</t>
  </si>
  <si>
    <t>Tipo</t>
  </si>
  <si>
    <t>Categoria</t>
  </si>
  <si>
    <t>Medida</t>
  </si>
  <si>
    <t>Descrição</t>
  </si>
  <si>
    <t>Prioritária</t>
  </si>
  <si>
    <t>DISPOSITIVOS</t>
  </si>
  <si>
    <t>Adotar chuveiros ou sistemas de duche eficientes</t>
  </si>
  <si>
    <t>Não selecionada</t>
  </si>
  <si>
    <t>Adotar torneiras de lavatório eficientes</t>
  </si>
  <si>
    <t>Adotar torneiras de lava-loiça eficientes</t>
  </si>
  <si>
    <t>Adotar ativadores manuais e/ou pedais</t>
  </si>
  <si>
    <t>Adotar ativadores manuais e/ou pedais nas áreas (ex., infantis, atrações) que dependem da interação direta do utilizador (ativação por mão e pé), de modo que a água só flua quando a sua utilização é realmente necessária.</t>
  </si>
  <si>
    <t>REGA</t>
  </si>
  <si>
    <t>Reduzir a rega dos espaços verdes</t>
  </si>
  <si>
    <t>Suspender o recurso a mangueira(s) para rega</t>
  </si>
  <si>
    <t>Suspender o recurso a mangueira(s) para rega ou, se for indispensável para rega pontual e/ou localizada, aplicar bocal de dispersão na(s) mangueira(s) utilizada(s).</t>
  </si>
  <si>
    <t>Adotar sistemas automático(s) de controlo de rega</t>
  </si>
  <si>
    <t>Adotar sistema(s) automático(s) de controlo de rega (mínimo: temporizador horário) que assegure(m) uma aplicação eficaz da água no período noturno (menores perdas por evaporação) e de acordo com as necessidades mínimas de sobrevivência das espécies.</t>
  </si>
  <si>
    <t>PISCINAS</t>
  </si>
  <si>
    <t>Assegurar taxa renovacao piscina &lt;=3%</t>
  </si>
  <si>
    <t>Minimizar reposição água potável</t>
  </si>
  <si>
    <t>Minimizar as necessidades de reposição com água potável da rede através da preservação da qualidade da água da piscina, nomeadamente pelo controlo diário do equilíbrio químico, limpeza diária com robôs de piscina e/ou limpeza semanal (ou mais frequente) dos filtros.</t>
  </si>
  <si>
    <t>Cobertura de piscina</t>
  </si>
  <si>
    <t>Enchimento piscina com água do mar</t>
  </si>
  <si>
    <t>EQUIPAMENTOS</t>
  </si>
  <si>
    <t>Suspender funcionamento lagos/fontes</t>
  </si>
  <si>
    <t>Fornecimento direcionado em atracções</t>
  </si>
  <si>
    <t>Garantir o fornecimento de água direcionado (apenas para o efeito de condução) nas atrações aquáticas para alcançar o efeito de propulsão necessário com o menor volume de água possível.</t>
  </si>
  <si>
    <t>LIMPEZA</t>
  </si>
  <si>
    <t>Reduzir técnicas lavagem</t>
  </si>
  <si>
    <t>Reduzir ou adaptar as técnicas de limpeza de pavimentos e superfícies exteriores, evitando lavagens com mangueira ou máquinas de pressão e/ou utilizando água de origens alternativas (ex: águas pluviais ou Águas para Reutilização – ApR).</t>
  </si>
  <si>
    <t>Lavagem a seco viaturas</t>
  </si>
  <si>
    <t>COMPORTAMENTOS</t>
  </si>
  <si>
    <t>Incentivar comportamentos visitantes</t>
  </si>
  <si>
    <t>Reforçar sinalética de sensibilização</t>
  </si>
  <si>
    <t>Ações formação funcionários</t>
  </si>
  <si>
    <t>Realizar ações de formação, capacitação ou sensibilização dos funcionários para a adoção de boas práticas de redução do consumo de água.</t>
  </si>
  <si>
    <t>GESTÃO E MANUTENÇÃO</t>
  </si>
  <si>
    <t>Verificação e manutenção equipamentos</t>
  </si>
  <si>
    <t>Estruturante</t>
  </si>
  <si>
    <t>Adotar autoclismos eficientes</t>
  </si>
  <si>
    <t>Adotar autoclismos eficientes em todas as instalações sanitárias, com volume máximo de descarga completa de 6,5 litros e preferencialmente dupla descarga, ou mediante instalação de outro sistema que permita reduzir o volume de descarga.</t>
  </si>
  <si>
    <t>Adotar fluxómetros eficientes</t>
  </si>
  <si>
    <t>Adotar lava-mãos eficientes</t>
  </si>
  <si>
    <t>Instalar temporizadores nos duches</t>
  </si>
  <si>
    <t>Instalar temporizadores nos duches de acesso à piscina e/ou reforçar a sinalética de sensibilização dos visitantes para tomada de duche rápido antes de usufruir da piscina.</t>
  </si>
  <si>
    <t>ORIGENS ALTERNATIVAS</t>
  </si>
  <si>
    <t>Instalar redes de drenagem separativas</t>
  </si>
  <si>
    <t>Instalar redes de drenagem separativas e/ou reforçar a sua utilização, aumentando o uso de água tratada não potável (p.e. de origem pluvial ou águas cinzentas) em usos compatíveis e devidamente licenciados, como regas de espaços verdes, lavagens de pavimentos, autoclismos com dupla admissão, máquinas de lavar roupa com dupla admissão, entre outros.</t>
  </si>
  <si>
    <t>Aproveitamento águas pluviais</t>
  </si>
  <si>
    <t>Efetuar a recolha, armazenamento e aproveitamento de águas pluviais para rega de espaços exteriores, descargas de autoclismos, lavagem de espaços, máquina da roupa ou outros fins (p.e. lagos ou fontes), recorrendo a sistema(s) devidamente certificado(s), licenciado(s) ou aprovado(s) por entidade competente.</t>
  </si>
  <si>
    <t>Aproveitamento águas drenadas</t>
  </si>
  <si>
    <t>Efetuar a recolha, armazenamento e aproveitamento de águas drenadas das áreas verdes regadas para reutilização na rega de espaços verdes e espécies vegetais.</t>
  </si>
  <si>
    <t>Aproveitamento águas cinzentas</t>
  </si>
  <si>
    <t>Efetuar a recolha, armazenamento e aproveitamento de águas cinzentas para rega de espaços exteriores, descargas de autoclismos, lavagem de espaços, máquina da roupa ou outros fins, recorrendo a sistema(s) devidamente certificado(s), licenciado(s) ou aprovado(s) por entidade competente.</t>
  </si>
  <si>
    <t>Aproveitar ApR</t>
  </si>
  <si>
    <t>Aproveitar água para reutilização (ApR) proveniente de ETAR (urbana ou própria do empreendimento) para rega de espaços exteriores, descargas de autoclismos, lavagem de espaços, máquina da roupa ou outros fins, recorrendo a sistema(s) devidamente certificado(s), licenciado(s) ou aprovado(s) por entidade competente.</t>
  </si>
  <si>
    <t>Adaptar as áreas de espaços verdes para reduzir as necessidades de rega, preferencialmente através da redução/eliminação de relvados e espécies vegetais de elevado consumo de água, e/ou sua reconversão para espécies autóctones ou outras adaptadas às condições edafoclimáticas do local.</t>
  </si>
  <si>
    <t>Implementar rega gota-a-gota</t>
  </si>
  <si>
    <t>Implementar sistema de rega com recurso a sistema gota-a-gota ou, em alternativa e apenas quando a rega gota-a-gota não é adequada à(s) espécie(s), com recurso a sistema de microaspersão, incluindo em qualquer dos casos um sistema de atuação automática (no mínimo, um temporizador horário).</t>
  </si>
  <si>
    <t>Ajustar o número de irrigadores e o tempo de funcionamento do sistema de rega ao tipo de solo, tipo de clima, número, tipo e estado de crescimento das plantas, tendo como referência preferencial as necessidades de sobrevivência da(s) espécie(s).</t>
  </si>
  <si>
    <t>Implementar sistema de monitorização e alarmística específico para o uso de água na rega, com alerta para ocorrência de fugas e, preferencialmente, com registo automático de dados de consumo e facilidade de análise do histórico de consumos.</t>
  </si>
  <si>
    <t>Reduzir a frequência de corte da relva rente ao chão, para periodicidade superior a semanal, para que o solo permaneça húmido mais tempo e viabilize uma rega menos frequente do relvado.</t>
  </si>
  <si>
    <t>Máquinas de lavar loiça eficientes</t>
  </si>
  <si>
    <t>Utilizar máquina(s) de lavar loiça industrial(is) eficiente(s) na(s) cozinha(s) da restauração, preferencialmente equipamentos fechados e especializados para lavagem conjunta de pratos, copos e outros utensílios e/ou com programa(s) para menor uso de água.</t>
  </si>
  <si>
    <t>Máquinas lavar roupa eficientes</t>
  </si>
  <si>
    <t>Utilizar máquina(s) de lavar roupa industrial(s) eficiente(s) na(s) lavandaria(s), preferencialmente dotadas de sistema para recirculação de água de enxaguar, e privilegiando a realização de ciclos de limpeza com carga completa.</t>
  </si>
  <si>
    <t>Recirculação lavagem viaturas</t>
  </si>
  <si>
    <t>Isolar rede água quente</t>
  </si>
  <si>
    <t>Instalar rede circulação água quente</t>
  </si>
  <si>
    <t>Instalar rede(s) de circulação e retorno de água quente com funcionamento contínuo ou acionamento programável, no equipamento de produção ou na rede de distribuição de água quente.</t>
  </si>
  <si>
    <t>Superfícies deslizantes eficientes</t>
  </si>
  <si>
    <t>Bombas velocidade variável</t>
  </si>
  <si>
    <t>Design minimizar água entrada</t>
  </si>
  <si>
    <t>Barreiras contenção splash</t>
  </si>
  <si>
    <t>Instalar barreiras de contenção (Minimal Splash Risers) nas curvas e zonas de maior velocidade dos escorregas de veículos (raft rides) para minimizar a perda de água por salpicos (splash-out containment), assegurando que a água permanece no sistema;</t>
  </si>
  <si>
    <t>Sistemas terminação pistas</t>
  </si>
  <si>
    <t>Integrar sistemas de terminação das pistas para atrações aquáticas de veículos (boias/botes) que terminam em pistas de desaceleração, de modo a conter a onda de salpico e minimizar as perdas de água por escoamento ou transbordo.</t>
  </si>
  <si>
    <t>Premiar colaboradores</t>
  </si>
  <si>
    <t>Avaliar e premiar os colaboradores pelos resultados alcançados na melhoria da eficiência hídrica do empreendimento, reconhecendo em particular os mais ativos e empenhados na adoção de comportamentos eficientes e na mobilização dos colegas e visitantes para a poupança do uso de água.</t>
  </si>
  <si>
    <t>Uso correto detergentes</t>
  </si>
  <si>
    <t>Privilegiar a utilização de detergentes na dose correta para evitar desperdícios de água pela necessidade de enxaguamentos prolongados.</t>
  </si>
  <si>
    <t>Elaborar manual boas práticas</t>
  </si>
  <si>
    <t>Elaborar um manual interno de boas práticas hídricas, adaptado à realidade específica do estabelecimento, com realização de, pelo menos, uma formação anual sobre o mesmo dirigida aos funcionários.</t>
  </si>
  <si>
    <t>Aquisições com critérios eficiência</t>
  </si>
  <si>
    <t>Monitorizar consumo água</t>
  </si>
  <si>
    <t>Registar e analisar regularmente (monitorizar) os dados de consumo de água com base na leitura direta semanal do(s) contador(es) (ou, se tal não for possível, nas faturas de água), visando uma rápida deteção e correção de fugas ou desvios nos consumos.</t>
  </si>
  <si>
    <t>Consumo água desagregado</t>
  </si>
  <si>
    <t>Monitorizar o consumo de água desagregado por áreas de operação (desagregação mínima: instalações sanitárias e balneários, restauração e cozinhas, jardins, piscinas), permitindo uma rápida deteção e correção de eventuais fugas ou desvios nos consumos mais relevantes.</t>
  </si>
  <si>
    <t>Divulgar impactos</t>
  </si>
  <si>
    <t>Medir e divulgar mensalmente os impactos resultantes das medidas implementadas junto dos colaboradores, clientes e público em geral (p.e., display na receção, website do empreendimento, etc.), estimulando à continuação e reforço do compromisso com a eficiência hídrica.</t>
  </si>
  <si>
    <t>Integrar indicadores</t>
  </si>
  <si>
    <t>Integrar e/ou detalhar os indicadores de eficiência hídrica (p.e. os decorrentes da classificação AQUA+) no relatório anual de sustentabilidade da organização, assegurando a desagregação desses indicadores por estabelecimento turístico e a demonstração da sua evolução anual.</t>
  </si>
  <si>
    <t>Sistema automático monitorização</t>
  </si>
  <si>
    <t>Implementar um sistema automático de medição e monitorização dos consumos de água (preferencialmente desagregado pelos principais consumos), com registos de periodicidade horária ou mais frequente e armazenamento do histórico de consumos.</t>
  </si>
  <si>
    <t>Integração SGTC</t>
  </si>
  <si>
    <t>Integrar os dados de monitorização de consumos de água desagregados em sistema de gestão técnica centralizada (SGTC), recorrendo preferencialmente a sensores e demais equipamentos que permitam automatizar os registos e sua análise relacional com outros parâmetros operacionais (p.e., ocupantes/noite, consumo de energia, dados meteorológicos, etc.).</t>
  </si>
  <si>
    <t>Alarmística fugas</t>
  </si>
  <si>
    <t>Sistema corte abastecimento</t>
  </si>
  <si>
    <t>Implementar sistema de corte de abastecimento parcial (p.e., instalações sanitárias e balneários, restauração e cozinhas, jardins, piscinas, etc.) ou geral, com atuação automática ou por via remota em caso de fugas de água, e preferencialmente integrado com um sistema automático de medição e monitorização dos consumos.</t>
  </si>
  <si>
    <t>Controlo automatizado bombas</t>
  </si>
  <si>
    <t>Implementar um sistema de controlo automatizado de bombas para desativação específica em atrações onde não exista utilização (sem presença de visitantes), visando a poupança de água e energia durante os períodos de inatividade</t>
  </si>
  <si>
    <t>Tecnologia Smart Blast</t>
  </si>
  <si>
    <t>Implementar a tecnologia Smart Blast em atrações propulsoras de água (Blaster slides) para usar sistemas de bombas de frequência variável (VFDs), ajustando dinamicamente a velocidade das bombas apenas quando necessário (p.e., para impulsionar os clientes em subidas), em vez de bombear continuamente.</t>
  </si>
  <si>
    <t>Balanço hídrico</t>
  </si>
  <si>
    <t>Cadastro e mapeamento de redes</t>
  </si>
  <si>
    <t>Elaborar o cadastro e mapeamento das redes hidráulicas e principais infraestruturas enterradas, com identificação progressiva dos troços críticos e pontos de seccionamento/isolamento (válvulas), de modo a facilitar a manutenção, a deteção de fugas e a segregação de consumos por áreas funcionais.</t>
  </si>
  <si>
    <t>Instruções</t>
  </si>
  <si>
    <t>1. Na folha "Capa" insira a data de reporte no campo respetivo,</t>
  </si>
  <si>
    <t>2. Abra a folha "Plano de Ação".</t>
  </si>
  <si>
    <t>3. Para cada uma das medidas a incluir no plano de ação, indique na Coluna "Progresso" uma das seguintes opções:</t>
  </si>
  <si>
    <t>"Não iniciada"</t>
  </si>
  <si>
    <t>"Iniciada"</t>
  </si>
  <si>
    <t>"Executada"</t>
  </si>
  <si>
    <t xml:space="preserve">Alertas: </t>
  </si>
  <si>
    <t>Devem ser selecionadas pelo menos 10 medidas.</t>
  </si>
  <si>
    <r>
      <t xml:space="preserve">Das 10 selecionadas, pelo menos 8 têm de ser "Não iniciadas". As restantes </t>
    </r>
    <r>
      <rPr>
        <b/>
        <i/>
        <sz val="12"/>
        <color theme="1"/>
        <rFont val="Calibri"/>
        <family val="2"/>
        <scheme val="minor"/>
      </rPr>
      <t>não podem</t>
    </r>
    <r>
      <rPr>
        <i/>
        <sz val="12"/>
        <color theme="1"/>
        <rFont val="Calibri"/>
        <family val="2"/>
        <scheme val="minor"/>
      </rPr>
      <t xml:space="preserve"> ter sido iniciadas há mais de 12 meses em relação à data de adesão.</t>
    </r>
  </si>
  <si>
    <t>Progresso_Lista</t>
  </si>
  <si>
    <t>Iniciada</t>
  </si>
  <si>
    <t>Executada</t>
  </si>
  <si>
    <t>Não iniciada</t>
  </si>
  <si>
    <t>Plano de Ação - Atividades de Animação Turística</t>
  </si>
  <si>
    <t>Adotar chuveiros ou sistemas de duche eficientes com caudal igual ou inferior a 7 litros/min, ou mediante a instalação de redutor/regulador de caudal ou arejador.</t>
  </si>
  <si>
    <t>Adotar torneiras de lavatório eficientes em todas as instalações sanitárias, com caudal igual ou inferior a 4 litros/min , ou mediante utilização de torneira com monocomando ou torneira com temporizador ou sensor.</t>
  </si>
  <si>
    <t>Adotar torneiras de cozinha eficientes, com caudal igual ou inferior a 6 litros/min ou, em alternativa, mediante utilização de sistema eco-stop e/ou instalação de arejador   nas torneiras;</t>
  </si>
  <si>
    <t>Adotar torneiras de lava-loiça semi-industrial eficientes nas cozinhas da restauração e/ou copas, com caudal igual ou inferior a 8 litros/min, se necessário mediante a instalação de arejador</t>
  </si>
  <si>
    <t>Reduzir a rega dos espaços verdes, identificando áreas a deixar de regar e mantendo em áreas selecionadas níveis de rega mínimos, assegurando o dispêndio da quantidade estritamente  necessária para que as plantas se mantenham.</t>
  </si>
  <si>
    <t>Assegurar uma taxa de renovação diária de água igual ou inferior a 3% do volume da piscina, desde que comprometa a qualidade da água.</t>
  </si>
  <si>
    <t>Suspender o funcionamento de lagos e fontes ornamentais existentes, quando não alimentados por origens de água alternativas (p.e., águas pluviais ou ApR ) e, sempre que estas existam, garantir que dispõem de sistema de recirculação da água</t>
  </si>
  <si>
    <t>Promover a lavagem de viaturas de baixo consumo de água, privilegiando: (i) lavagem sem água (“a seco”) e/ou a vapor quando aplicável; (ii) lavagem de alta pressão e baixo caudal (ex.: Jet Wash).</t>
  </si>
  <si>
    <t>Incentivar e premiar o comportamento em eficiência hídrica dos visitantes que optem por práticas eficientes, utilizando estratégias de desconto, de atribuição de benefícios ou recompensas ou de gamificação).</t>
  </si>
  <si>
    <t>Colocar ou reforçar a sinalética de sensibilização dos visitantes para a redução do tempo dos banhos (&lt; 5 min), fecho das torneiras e duches durante o ensaboamento e aplicação de champô.</t>
  </si>
  <si>
    <t>Efetuar a verificação e manutenção imediatas de todos os equipamentos, dispositivos e instalações utilizadoras de água, implementando um plano semanal (ou mais frequente) para esse efeito, garantindo o registo e correção de ocorrências, a prevenção de fugas e o funcionamento mais eficiente.</t>
  </si>
  <si>
    <t>Adotar fluxómetros para urinóis eficientes em todas as instalações sanitárias comuns e balneários, com volume de descarga completa igual ou inferior a 1 litro.</t>
  </si>
  <si>
    <t>Dotar a(s) piscina(s) de cobertura do espelho de água que minimize as perdas por evaporação e proteja das impurezas (preservando a qualidade da água) nos períodos fora do horário de utilização.</t>
  </si>
  <si>
    <t>Promover o enchimento da(s) piscina(s) com água do mar, recorrendo a equipamentos com características de resistência adequadas para o efeito e garantindo a qualidade da água aos utilizadores.</t>
  </si>
  <si>
    <t>Adotar lava-mãos eficientes nas cozinhas da restauração e/ou copas, com caudal de inferior a 4 litros/min, com sensor ou ativação por pedal ou joelho.</t>
  </si>
  <si>
    <t>Promover a reutilização da água resultante da renovação da água da(s) piscina(s), em usos compatíveis e devidamente licenciados, como regas de espaços verdes, lavagens de pavimentos, entre outros.</t>
  </si>
  <si>
    <t>Controlar a rega com base em sensores de humidade do solo através de sistema automático, preferencialmente com capacidade de integração e gestão do seu funcionamento da rega também com base na previsão meteorológica</t>
  </si>
  <si>
    <t>Utilizar um sistema inteligente para tratamento químico contínuo e/ou renovação da água da(s) piscina(s) em função da qualidade da água e que, tendencialmente, promova taxas de renovação diária igual ou inferior a 3% do volume da piscina, recorrendo também, sempre que possível, a água do mar tratada;</t>
  </si>
  <si>
    <t>Instalar caleiras de piscina com ligação ao tanque de compensação e/ou assegurar verificação e manutenção periódica (pelo menos uma vez por semana) das mesmas para garantir um funcionamento eficiente, minimizando as necessidades de reposição de volume com recurso a água da rede.ssidade de lavagem contracorrente (backwashing) e reposição de água</t>
  </si>
  <si>
    <t>Implementar sistemas eficientes de filtração (ex. de meios regenerativos, cartucho) em vez de filtro de areia para reduzir a necessidade de lavagem contracorrente (backwashing) e reposição de água;</t>
  </si>
  <si>
    <t>Promover a lavagem de viaturas de baixo consumo de água, privilegiando: lavagens em equipamentos com recirculação de água, com tratamento adequado (p.e. tratamento biológico e separação/filtragem de hidrocarbonetos).</t>
  </si>
  <si>
    <t>Isolar termicamente a rede de distribuição de água quente nos troços de tubagem que vão do sistema de produção ou armazenamento aos dispositivos de utilização (duches, torneiras, etc.) e, se possível, em toda a sua extensão e nos casos em que não exista sistema de recirculaçã..</t>
  </si>
  <si>
    <t>Instalar sistemas de bombas de frequência variável (VFDs) e infraestruturas de climatização eficientes para ajustar dinamicamente o fluxo de água às necessidades reais das atrações, evitando a circulação contínua e ineficiente de água.</t>
  </si>
  <si>
    <t>Integrar designs de atrações que minimizem o volume de água de entrada nas rampas de partida de escorregas de veículos/botes, garantindo o autodespacho das atrações com a menor quantidade de água possível.</t>
  </si>
  <si>
    <t>Otimizar as superfícies deslizantes das atrações aquáticas para minimizar o atrito, garantindo o efeito de propulsão necessário com um consumo mínimo de água (uso de água direcionado).</t>
  </si>
  <si>
    <t>Utilizar critérios de eficiência hídrica em todos os processos de aquisição de novos equipamentos, dispositivos e infraestruturas que contribuam para o uso de água, alinhando os mesmos com as melhores práticas disponíveis.</t>
  </si>
  <si>
    <t>Implementar alarmística sobre ocorrência de fugas nos principais consumos, preferencialmente integrada com um sistema automático de medição e monitorização dos consumos de água.</t>
  </si>
  <si>
    <t>Aproveitamento águas piscinas</t>
  </si>
  <si>
    <t xml:space="preserve">Implementar rega gota-a-gota </t>
  </si>
  <si>
    <t xml:space="preserve">Controlar rega com sensores </t>
  </si>
  <si>
    <t xml:space="preserve">Ajustar irrigadores </t>
  </si>
  <si>
    <t xml:space="preserve">Monitorização rega </t>
  </si>
  <si>
    <t xml:space="preserve">Reduzir corte relva </t>
  </si>
  <si>
    <t xml:space="preserve">Sistema inteligente renovação piscina </t>
  </si>
  <si>
    <t xml:space="preserve">Instalar caleiras piscina </t>
  </si>
  <si>
    <t>Sistemas eficientes filtração</t>
  </si>
  <si>
    <r>
      <t>Elaborar e atualizar anualmente um balanço hídrico do estabelecimento</t>
    </r>
    <r>
      <rPr>
        <sz val="11"/>
        <color theme="1"/>
        <rFont val="Aptos"/>
        <family val="2"/>
      </rPr>
      <t>, identificando as origens de água (p. ex., rede pública, captações próprias, Água para Reutilização – ApR, águas pluviais, águas cinzentas, água do mar/salobra, quando aplicável) e os principais usos/consumos (p. ex., piscinas e atrações aquáticas, rega, instalações sanitárias e balneários, restauração e cozinhas, lavagens e outros usos relevantes).</t>
    </r>
  </si>
  <si>
    <t>Adotar torneiras de lava-loiça semi-industriais  eficientes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</si>
</sst>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20"/>
      <name val="Calibri"/>
      <family val="2"/>
    </font>
    <font>
      <b/>
      <sz val="16"/>
      <name val="Calibri"/>
      <family val="2"/>
    </font>
    <font>
      <b/>
      <sz val="12"/>
      <name val="Calibri"/>
      <family val="2"/>
    </font>
    <font>
      <sz val="12"/>
      <color theme="1"/>
      <name val="Calibri"/>
      <family val="2"/>
      <scheme val="minor"/>
    </font>
    <font>
      <b/>
      <sz val="12"/>
      <color theme="1"/>
      <name val="Calibri"/>
      <family val="2"/>
      <scheme val="minor"/>
    </font>
    <font>
      <sz val="10"/>
      <name val="Calibri"/>
      <family val="2"/>
    </font>
    <font>
      <i/>
      <sz val="12"/>
      <color theme="1"/>
      <name val="Calibri"/>
      <family val="2"/>
      <scheme val="minor"/>
    </font>
    <font>
      <i/>
      <sz val="11"/>
      <color theme="1"/>
      <name val="Calibri"/>
      <family val="2"/>
      <scheme val="minor"/>
    </font>
    <font>
      <i/>
      <sz val="12"/>
      <color theme="0" tint="-0.34998626667073579"/>
      <name val="Calibri"/>
      <family val="2"/>
      <scheme val="minor"/>
    </font>
    <font>
      <b/>
      <i/>
      <sz val="12"/>
      <color theme="1"/>
      <name val="Calibri"/>
      <family val="2"/>
      <scheme val="minor"/>
    </font>
    <font>
      <b/>
      <sz val="12"/>
      <color rgb="FF00B0F0"/>
      <name val="Calibri"/>
      <family val="2"/>
      <scheme val="minor"/>
    </font>
    <font>
      <b/>
      <sz val="12"/>
      <color rgb="FFFFC000"/>
      <name val="Calibri"/>
      <family val="2"/>
      <scheme val="minor"/>
    </font>
    <font>
      <b/>
      <sz val="12"/>
      <color rgb="FF00B050"/>
      <name val="Calibri"/>
      <family val="2"/>
      <scheme val="minor"/>
    </font>
    <font>
      <i/>
      <sz val="11"/>
      <color theme="0" tint="-0.499984740745262"/>
      <name val="Calibri"/>
      <family val="2"/>
      <scheme val="minor"/>
    </font>
    <font>
      <b/>
      <sz val="20"/>
      <color theme="4"/>
      <name val="Calibri"/>
      <family val="2"/>
    </font>
    <font>
      <b/>
      <sz val="11"/>
      <color theme="0" tint="-0.499984740745262"/>
      <name val="Calibri"/>
      <family val="2"/>
      <scheme val="minor"/>
    </font>
    <font>
      <sz val="11"/>
      <color theme="0" tint="-0.499984740745262"/>
      <name val="Calibri"/>
      <family val="2"/>
      <scheme val="minor"/>
    </font>
    <font>
      <sz val="11"/>
      <color theme="4"/>
      <name val="Calibri"/>
      <family val="2"/>
      <scheme val="minor"/>
    </font>
    <font>
      <sz val="11"/>
      <color theme="1"/>
      <name val="Aptos"/>
      <family val="2"/>
    </font>
  </fonts>
  <fills count="3">
    <fill>
      <patternFill patternType="none"/>
    </fill>
    <fill>
      <patternFill patternType="gray125"/>
    </fill>
    <fill>
      <patternFill patternType="solid">
        <fgColor theme="3" tint="0.8999908444471571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Protection="1">
      <protection locked="0"/>
    </xf>
    <xf numFmtId="0" fontId="0" fillId="0" borderId="0" xfId="0" applyAlignment="1">
      <alignment horizontal="left" indent="2"/>
    </xf>
    <xf numFmtId="0" fontId="3" fillId="0" borderId="0" xfId="0" applyFont="1" applyAlignment="1">
      <alignment horizontal="left" vertical="center"/>
    </xf>
    <xf numFmtId="0" fontId="4" fillId="0" borderId="0" xfId="0" applyFont="1" applyAlignment="1">
      <alignment vertical="center" wrapText="1"/>
    </xf>
    <xf numFmtId="0" fontId="4" fillId="0" borderId="0" xfId="0" applyFont="1"/>
    <xf numFmtId="0" fontId="4" fillId="0" borderId="0" xfId="0" applyFont="1" applyAlignment="1">
      <alignment horizontal="left" indent="2"/>
    </xf>
    <xf numFmtId="0" fontId="5" fillId="0" borderId="0" xfId="0" applyFont="1"/>
    <xf numFmtId="0" fontId="7" fillId="0" borderId="0" xfId="0" applyFont="1" applyAlignment="1">
      <alignment horizontal="left"/>
    </xf>
    <xf numFmtId="0" fontId="7" fillId="0" borderId="0" xfId="0" applyFont="1" applyAlignment="1">
      <alignment horizontal="left" indent="2"/>
    </xf>
    <xf numFmtId="0" fontId="8" fillId="0" borderId="0" xfId="0" applyFont="1"/>
    <xf numFmtId="0" fontId="9" fillId="0" borderId="0" xfId="0" applyFont="1" applyAlignment="1">
      <alignment horizontal="left"/>
    </xf>
    <xf numFmtId="0" fontId="10" fillId="0" borderId="0" xfId="0" applyFont="1" applyAlignment="1">
      <alignment horizontal="left"/>
    </xf>
    <xf numFmtId="0" fontId="7" fillId="0" borderId="0" xfId="0" applyFont="1"/>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wrapText="1"/>
    </xf>
    <xf numFmtId="0" fontId="0" fillId="0" borderId="0" xfId="0" applyAlignment="1">
      <alignment vertical="top"/>
    </xf>
    <xf numFmtId="0" fontId="0" fillId="0" borderId="0" xfId="0" applyAlignment="1" applyProtection="1">
      <alignment vertical="top"/>
      <protection locked="0"/>
    </xf>
    <xf numFmtId="0" fontId="0" fillId="0" borderId="0" xfId="0" applyAlignment="1">
      <alignment vertical="top" wrapText="1"/>
    </xf>
    <xf numFmtId="0" fontId="0" fillId="0" borderId="0" xfId="0" applyAlignment="1" applyProtection="1">
      <alignment vertical="top" wrapText="1"/>
      <protection locked="0"/>
    </xf>
    <xf numFmtId="0" fontId="11" fillId="0" borderId="0" xfId="0" applyFont="1" applyAlignment="1">
      <alignment horizontal="left"/>
    </xf>
    <xf numFmtId="0" fontId="12" fillId="0" borderId="0" xfId="0" applyFont="1" applyAlignment="1">
      <alignment horizontal="left"/>
    </xf>
    <xf numFmtId="0" fontId="13" fillId="0" borderId="0" xfId="0" applyFont="1" applyAlignment="1">
      <alignment horizontal="left"/>
    </xf>
    <xf numFmtId="14" fontId="4" fillId="2" borderId="1" xfId="0" applyNumberFormat="1" applyFont="1" applyFill="1" applyBorder="1" applyAlignment="1" applyProtection="1">
      <alignment vertical="center" wrapText="1"/>
      <protection locked="0"/>
    </xf>
    <xf numFmtId="0" fontId="14" fillId="0" borderId="0" xfId="0" applyFont="1" applyAlignment="1">
      <alignment horizontal="left" wrapText="1"/>
    </xf>
    <xf numFmtId="0" fontId="15" fillId="0" borderId="0" xfId="0" applyFont="1" applyAlignment="1">
      <alignment horizontal="left" vertical="center"/>
    </xf>
    <xf numFmtId="0" fontId="16" fillId="0" borderId="0" xfId="0" applyFont="1" applyAlignment="1" applyProtection="1">
      <alignment horizontal="left"/>
      <protection locked="0"/>
    </xf>
    <xf numFmtId="0" fontId="16" fillId="0" borderId="0" xfId="0" applyFont="1" applyAlignment="1" applyProtection="1">
      <alignment horizontal="right"/>
      <protection locked="0"/>
    </xf>
    <xf numFmtId="0" fontId="17" fillId="0" borderId="0" xfId="0" applyFont="1" applyAlignment="1">
      <alignment horizontal="left"/>
    </xf>
    <xf numFmtId="0" fontId="17" fillId="0" borderId="0" xfId="0" applyFont="1"/>
    <xf numFmtId="0" fontId="16" fillId="0" borderId="0" xfId="0" applyFont="1"/>
    <xf numFmtId="0" fontId="15" fillId="0" borderId="0" xfId="0" applyFont="1" applyAlignment="1">
      <alignment horizontal="left" vertical="top" wrapText="1"/>
    </xf>
    <xf numFmtId="0" fontId="18" fillId="0" borderId="0" xfId="0" applyFont="1" applyAlignment="1">
      <alignment horizontal="left" vertical="top" wrapText="1"/>
    </xf>
    <xf numFmtId="0" fontId="0" fillId="0" borderId="0" xfId="0" applyFont="1" applyAlignment="1">
      <alignment horizontal="justify" vertical="top" wrapText="1"/>
    </xf>
  </cellXfs>
  <cellStyles count="1">
    <cellStyle name="Normal" xfId="0" builtinId="0"/>
  </cellStyles>
  <dxfs count="14">
    <dxf>
      <font>
        <color theme="0" tint="-0.34998626667073579"/>
      </font>
    </dxf>
    <dxf>
      <font>
        <b/>
        <i val="0"/>
        <color rgb="FFFFC000"/>
      </font>
    </dxf>
    <dxf>
      <font>
        <b/>
        <i val="0"/>
        <color theme="4"/>
      </font>
    </dxf>
    <dxf>
      <font>
        <b/>
        <i val="0"/>
        <color rgb="FF00B050"/>
      </font>
    </dxf>
    <dxf>
      <alignment vertical="top" textRotation="0" indent="0" justifyLastLine="0" shrinkToFit="0" readingOrder="0"/>
    </dxf>
    <dxf>
      <alignment vertical="top"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horizontal="general" vertical="top" textRotation="0" wrapText="1" indent="0" justifyLastLine="0" shrinkToFit="0" readingOrder="0"/>
    </dxf>
    <dxf>
      <alignment vertical="top" textRotation="0" indent="0" justifyLastLine="0" shrinkToFit="0" readingOrder="0"/>
    </dxf>
    <dxf>
      <font>
        <strike val="0"/>
        <outline val="0"/>
        <shadow val="0"/>
        <u val="none"/>
        <vertAlign val="baseline"/>
        <sz val="11"/>
        <color theme="0" tint="-0.499984740745262"/>
        <name val="Calibri"/>
        <family val="2"/>
        <scheme val="minor"/>
      </font>
    </dxf>
    <dxf>
      <font>
        <strike val="0"/>
        <outline val="0"/>
        <shadow val="0"/>
        <u val="none"/>
        <vertAlign val="baseline"/>
        <sz val="11"/>
        <color theme="0" tint="-0.499984740745262"/>
        <name val="Calibri"/>
        <family val="2"/>
        <scheme val="minor"/>
      </font>
      <alignment horizontal="left" vertical="bottom" textRotation="0" wrapText="0" indent="0" justifyLastLine="0" shrinkToFit="0" readingOrder="0"/>
    </dxf>
    <dxf>
      <font>
        <strike val="0"/>
        <outline val="0"/>
        <shadow val="0"/>
        <u val="none"/>
        <vertAlign val="baseline"/>
        <sz val="11"/>
        <color theme="0" tint="-0.499984740745262"/>
        <name val="Calibri"/>
        <family val="2"/>
        <scheme val="minor"/>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190500</xdr:colOff>
      <xdr:row>0</xdr:row>
      <xdr:rowOff>101600</xdr:rowOff>
    </xdr:from>
    <xdr:to>
      <xdr:col>1</xdr:col>
      <xdr:colOff>901700</xdr:colOff>
      <xdr:row>0</xdr:row>
      <xdr:rowOff>800100</xdr:rowOff>
    </xdr:to>
    <xdr:grpSp>
      <xdr:nvGrpSpPr>
        <xdr:cNvPr id="3" name="Agrupar 2">
          <a:extLst>
            <a:ext uri="{FF2B5EF4-FFF2-40B4-BE49-F238E27FC236}">
              <a16:creationId xmlns:a16="http://schemas.microsoft.com/office/drawing/2014/main" id="{D33D039E-529F-412E-8540-1C87AE6FAF23}"/>
            </a:ext>
          </a:extLst>
        </xdr:cNvPr>
        <xdr:cNvGrpSpPr/>
      </xdr:nvGrpSpPr>
      <xdr:grpSpPr>
        <a:xfrm>
          <a:off x="190500" y="104775"/>
          <a:ext cx="5353050" cy="695325"/>
          <a:chOff x="139700" y="0"/>
          <a:chExt cx="5353050" cy="698500"/>
        </a:xfrm>
      </xdr:grpSpPr>
      <xdr:pic>
        <xdr:nvPicPr>
          <xdr:cNvPr id="4" name="Imagem 3" descr="Uma imagem com Gráficos, design gráfico, clipart, Tipo de letra&#10;&#10;Descrição gerada automaticamente">
            <a:extLst>
              <a:ext uri="{FF2B5EF4-FFF2-40B4-BE49-F238E27FC236}">
                <a16:creationId xmlns:a16="http://schemas.microsoft.com/office/drawing/2014/main" id="{DC93E993-1F39-BF58-1413-F03521F1C5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700" y="139700"/>
            <a:ext cx="1447800" cy="4953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8" descr="Uma imagem com Tipo de letra, texto, Gráficos, logótipo&#10;&#10;Descrição gerada automaticamente">
            <a:extLst>
              <a:ext uri="{FF2B5EF4-FFF2-40B4-BE49-F238E27FC236}">
                <a16:creationId xmlns:a16="http://schemas.microsoft.com/office/drawing/2014/main" id="{A5EB30F0-8BE6-3DA9-2F05-8367155705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19300" y="0"/>
            <a:ext cx="1657350" cy="6985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Imagem 3">
            <a:extLst>
              <a:ext uri="{FF2B5EF4-FFF2-40B4-BE49-F238E27FC236}">
                <a16:creationId xmlns:a16="http://schemas.microsoft.com/office/drawing/2014/main" id="{D0A514C1-65D9-A336-C6B0-C0509C78F29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108450" y="107950"/>
            <a:ext cx="1384300" cy="5270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0</xdr:row>
      <xdr:rowOff>0</xdr:rowOff>
    </xdr:from>
    <xdr:to>
      <xdr:col>2</xdr:col>
      <xdr:colOff>4305300</xdr:colOff>
      <xdr:row>1</xdr:row>
      <xdr:rowOff>82550</xdr:rowOff>
    </xdr:to>
    <xdr:grpSp>
      <xdr:nvGrpSpPr>
        <xdr:cNvPr id="2" name="Agrupar 1">
          <a:extLst>
            <a:ext uri="{FF2B5EF4-FFF2-40B4-BE49-F238E27FC236}">
              <a16:creationId xmlns:a16="http://schemas.microsoft.com/office/drawing/2014/main" id="{21C26E51-38DC-48A3-A008-B0BF2831BECF}"/>
            </a:ext>
          </a:extLst>
        </xdr:cNvPr>
        <xdr:cNvGrpSpPr/>
      </xdr:nvGrpSpPr>
      <xdr:grpSpPr>
        <a:xfrm>
          <a:off x="171450" y="0"/>
          <a:ext cx="5353050" cy="704850"/>
          <a:chOff x="139700" y="0"/>
          <a:chExt cx="5353050" cy="698500"/>
        </a:xfrm>
      </xdr:grpSpPr>
      <xdr:pic>
        <xdr:nvPicPr>
          <xdr:cNvPr id="3" name="Imagem 2" descr="Uma imagem com Gráficos, design gráfico, clipart, Tipo de letra&#10;&#10;Descrição gerada automaticamente">
            <a:extLst>
              <a:ext uri="{FF2B5EF4-FFF2-40B4-BE49-F238E27FC236}">
                <a16:creationId xmlns:a16="http://schemas.microsoft.com/office/drawing/2014/main" id="{6672BE0C-0B89-E53F-35B6-6103FBB652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700" y="139700"/>
            <a:ext cx="1447800" cy="4953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8" descr="Uma imagem com Tipo de letra, texto, Gráficos, logótipo&#10;&#10;Descrição gerada automaticamente">
            <a:extLst>
              <a:ext uri="{FF2B5EF4-FFF2-40B4-BE49-F238E27FC236}">
                <a16:creationId xmlns:a16="http://schemas.microsoft.com/office/drawing/2014/main" id="{9F8BBEEE-8B00-7691-8374-B1C537537C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19300" y="0"/>
            <a:ext cx="1657350" cy="6985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3">
            <a:extLst>
              <a:ext uri="{FF2B5EF4-FFF2-40B4-BE49-F238E27FC236}">
                <a16:creationId xmlns:a16="http://schemas.microsoft.com/office/drawing/2014/main" id="{3164C31B-B0C7-EFBD-1664-52F4ED4FA17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108450" y="107950"/>
            <a:ext cx="1384300" cy="5270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46325C7-D1A0-4A7B-A152-838D5C80206C}" name="Tabela2" displayName="Tabela2" ref="A6:B12" totalsRowShown="0" dataDxfId="13">
  <autoFilter ref="A6:B12" xr:uid="{946325C7-D1A0-4A7B-A152-838D5C80206C}"/>
  <tableColumns count="2">
    <tableColumn id="1" xr3:uid="{A0C1AF9E-DAEB-4B99-BA8C-03A24947C5CB}" name="Progresso" dataDxfId="12"/>
    <tableColumn id="2" xr3:uid="{8A3D2385-1807-4B15-B702-E1F1D2815BD5}" name="Número de medidas" dataDxfId="11"/>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lanoAcao" displayName="PlanoAcao" ref="A1:F66" dataDxfId="10">
  <autoFilter ref="A1:F66" xr:uid="{00000000-0009-0000-0100-000001000000}"/>
  <tableColumns count="6">
    <tableColumn id="6" xr3:uid="{E555A61F-475C-49EB-8979-50D16BE412B5}" name="Número" dataDxfId="9"/>
    <tableColumn id="1" xr3:uid="{00000000-0010-0000-0000-000001000000}" name="Tipo" dataDxfId="8"/>
    <tableColumn id="2" xr3:uid="{00000000-0010-0000-0000-000002000000}" name="Categoria" dataDxfId="7"/>
    <tableColumn id="3" xr3:uid="{00000000-0010-0000-0000-000003000000}" name="Medida" dataDxfId="6"/>
    <tableColumn id="4" xr3:uid="{00000000-0010-0000-0000-000004000000}" name="Descrição" dataDxfId="5"/>
    <tableColumn id="5" xr3:uid="{00000000-0010-0000-0000-000005000000}" name="Progresso" dataDxfId="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
  <sheetViews>
    <sheetView showGridLines="0" workbookViewId="0">
      <selection activeCell="A7" sqref="A7"/>
    </sheetView>
  </sheetViews>
  <sheetFormatPr defaultRowHeight="14.5" x14ac:dyDescent="0.35"/>
  <cols>
    <col min="1" max="1" width="66.453125" customWidth="1"/>
    <col min="2" max="2" width="21.81640625" customWidth="1"/>
    <col min="3" max="3" width="30" customWidth="1"/>
    <col min="4" max="4" width="35.7265625" customWidth="1"/>
    <col min="6" max="6" width="70.7265625" customWidth="1"/>
  </cols>
  <sheetData>
    <row r="1" spans="1:7" ht="93.65" customHeight="1" x14ac:dyDescent="0.35"/>
    <row r="2" spans="1:7" ht="44.15" customHeight="1" x14ac:dyDescent="0.35">
      <c r="A2" s="32" t="s">
        <v>131</v>
      </c>
      <c r="B2" s="33"/>
      <c r="C2" s="33"/>
      <c r="D2" s="33"/>
      <c r="E2" s="33"/>
      <c r="F2" s="33"/>
    </row>
    <row r="3" spans="1:7" ht="28.5" customHeight="1" x14ac:dyDescent="0.35">
      <c r="A3" s="14"/>
      <c r="B3" s="25" t="s">
        <v>0</v>
      </c>
      <c r="C3" s="15"/>
      <c r="D3" s="15"/>
      <c r="E3" s="15"/>
      <c r="F3" s="15"/>
    </row>
    <row r="4" spans="1:7" ht="34" customHeight="1" x14ac:dyDescent="0.35">
      <c r="A4" s="3" t="s">
        <v>1</v>
      </c>
      <c r="B4" s="24"/>
      <c r="D4" s="5"/>
      <c r="E4" s="4"/>
      <c r="F4" s="4"/>
    </row>
    <row r="5" spans="1:7" ht="17.5" customHeight="1" x14ac:dyDescent="0.35">
      <c r="A5" s="5"/>
      <c r="B5" s="5"/>
      <c r="C5" s="5"/>
      <c r="D5" s="5"/>
      <c r="E5" s="5"/>
      <c r="F5" s="5"/>
    </row>
    <row r="6" spans="1:7" ht="15.5" x14ac:dyDescent="0.35">
      <c r="A6" s="7" t="s">
        <v>2</v>
      </c>
      <c r="B6" s="5" t="s">
        <v>3</v>
      </c>
      <c r="C6" s="5"/>
      <c r="D6" s="5"/>
      <c r="E6" s="5"/>
      <c r="F6" s="5"/>
    </row>
    <row r="7" spans="1:7" x14ac:dyDescent="0.35">
      <c r="A7" s="27" t="s">
        <v>4</v>
      </c>
      <c r="B7" s="28">
        <f>COUNTIF(PlanoAcao[Progresso],"Não iniciada")</f>
        <v>0</v>
      </c>
    </row>
    <row r="8" spans="1:7" x14ac:dyDescent="0.35">
      <c r="A8" s="27" t="s">
        <v>5</v>
      </c>
      <c r="B8" s="28">
        <f>COUNTIF(PlanoAcao[Progresso],"Iniciada")</f>
        <v>0</v>
      </c>
    </row>
    <row r="9" spans="1:7" x14ac:dyDescent="0.35">
      <c r="A9" s="27" t="s">
        <v>6</v>
      </c>
      <c r="B9" s="28">
        <f>COUNTIF(PlanoAcao[Progresso],"Executada")</f>
        <v>0</v>
      </c>
    </row>
    <row r="10" spans="1:7" x14ac:dyDescent="0.35">
      <c r="A10" s="29"/>
      <c r="B10" s="30"/>
    </row>
    <row r="11" spans="1:7" x14ac:dyDescent="0.35">
      <c r="A11" s="29" t="s">
        <v>7</v>
      </c>
      <c r="B11" s="31">
        <f>SUM(B7:B9)</f>
        <v>0</v>
      </c>
    </row>
    <row r="12" spans="1:7" x14ac:dyDescent="0.35">
      <c r="A12" s="29" t="s">
        <v>8</v>
      </c>
      <c r="B12" s="31">
        <f>SUM(B8:B9)</f>
        <v>0</v>
      </c>
    </row>
    <row r="15" spans="1:7" ht="15.5" x14ac:dyDescent="0.35">
      <c r="F15" s="6"/>
      <c r="G15" s="2"/>
    </row>
    <row r="16" spans="1:7" ht="15.5" x14ac:dyDescent="0.35">
      <c r="F16" s="9"/>
      <c r="G16" s="2"/>
    </row>
    <row r="17" spans="6:7" ht="16" customHeight="1" x14ac:dyDescent="0.35">
      <c r="F17" s="9"/>
      <c r="G17" s="2"/>
    </row>
    <row r="18" spans="6:7" ht="13.5" customHeight="1" x14ac:dyDescent="0.35">
      <c r="F18" s="9"/>
      <c r="G18" s="2"/>
    </row>
    <row r="19" spans="6:7" ht="13.5" customHeight="1" x14ac:dyDescent="0.35">
      <c r="F19" s="9"/>
      <c r="G19" s="2"/>
    </row>
    <row r="20" spans="6:7" ht="13.5" customHeight="1" x14ac:dyDescent="0.35">
      <c r="F20" s="9"/>
      <c r="G20" s="2"/>
    </row>
    <row r="21" spans="6:7" ht="13.5" customHeight="1" x14ac:dyDescent="0.35">
      <c r="F21" s="9"/>
      <c r="G21" s="2"/>
    </row>
    <row r="22" spans="6:7" ht="13.5" customHeight="1" x14ac:dyDescent="0.35">
      <c r="F22" s="9"/>
      <c r="G22" s="2"/>
    </row>
    <row r="23" spans="6:7" ht="15.5" x14ac:dyDescent="0.35">
      <c r="F23" s="13"/>
    </row>
  </sheetData>
  <sheetProtection algorithmName="SHA-512" hashValue="aONXT1/ZSX39JCbOKiUuGXP9EqvA9h7VoMJ5Fg7S4SyaHwUzYTOCNA2fjHQjpYnntXNiaCjAjpvT101UJ8wjpQ==" saltValue="MmFhv04vx5S3sntRJfbhqg==" spinCount="100000" sheet="1" objects="1" scenarios="1" pivotTables="0"/>
  <mergeCells count="1">
    <mergeCell ref="A2:F2"/>
  </mergeCells>
  <dataValidations count="1">
    <dataValidation allowBlank="1" errorTitle="Valor inválido" error="Escolhe uma opção da lista." sqref="B7:B9 B11:B12" xr:uid="{A2A09D0D-4B98-4830-A715-3A45D32CB23D}"/>
  </dataValidations>
  <pageMargins left="0.75" right="0.75" top="1" bottom="1" header="0.5" footer="0.5"/>
  <ignoredErrors>
    <ignoredError sqref="B7:B9" unlockedFormula="1"/>
  </ignoredErrors>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1"/>
  <sheetViews>
    <sheetView tabSelected="1" topLeftCell="E1" zoomScale="85" zoomScaleNormal="85" workbookViewId="0">
      <selection activeCell="F2" sqref="F2"/>
    </sheetView>
  </sheetViews>
  <sheetFormatPr defaultRowHeight="14.5" x14ac:dyDescent="0.35"/>
  <cols>
    <col min="1" max="1" width="9.453125" customWidth="1"/>
    <col min="2" max="2" width="14" customWidth="1"/>
    <col min="3" max="3" width="19.54296875" customWidth="1"/>
    <col min="4" max="4" width="48" customWidth="1"/>
    <col min="5" max="5" width="255.453125" customWidth="1"/>
    <col min="6" max="6" width="24.1796875" style="16" customWidth="1"/>
    <col min="7" max="7" width="18" customWidth="1"/>
  </cols>
  <sheetData>
    <row r="1" spans="1:6" ht="28" customHeight="1" x14ac:dyDescent="0.35">
      <c r="A1" t="s">
        <v>9</v>
      </c>
      <c r="B1" t="s">
        <v>10</v>
      </c>
      <c r="C1" t="s">
        <v>11</v>
      </c>
      <c r="D1" t="s">
        <v>12</v>
      </c>
      <c r="E1" s="16" t="s">
        <v>13</v>
      </c>
      <c r="F1" t="s">
        <v>2</v>
      </c>
    </row>
    <row r="2" spans="1:6" s="17" customFormat="1" ht="49.5" customHeight="1" x14ac:dyDescent="0.35">
      <c r="A2" s="17">
        <v>1</v>
      </c>
      <c r="B2" s="17" t="s">
        <v>14</v>
      </c>
      <c r="C2" s="17" t="s">
        <v>15</v>
      </c>
      <c r="D2" s="17" t="s">
        <v>16</v>
      </c>
      <c r="E2" s="19" t="s">
        <v>132</v>
      </c>
      <c r="F2" s="18" t="s">
        <v>17</v>
      </c>
    </row>
    <row r="3" spans="1:6" s="17" customFormat="1" ht="49.5" customHeight="1" x14ac:dyDescent="0.35">
      <c r="A3" s="17">
        <v>2</v>
      </c>
      <c r="B3" s="17" t="s">
        <v>14</v>
      </c>
      <c r="C3" s="17" t="s">
        <v>15</v>
      </c>
      <c r="D3" s="17" t="s">
        <v>18</v>
      </c>
      <c r="E3" s="19" t="s">
        <v>133</v>
      </c>
      <c r="F3" s="18" t="s">
        <v>17</v>
      </c>
    </row>
    <row r="4" spans="1:6" s="17" customFormat="1" ht="49.5" customHeight="1" x14ac:dyDescent="0.35">
      <c r="A4" s="17">
        <v>3</v>
      </c>
      <c r="B4" s="17" t="s">
        <v>14</v>
      </c>
      <c r="C4" s="17" t="s">
        <v>15</v>
      </c>
      <c r="D4" s="17" t="s">
        <v>19</v>
      </c>
      <c r="E4" s="19" t="s">
        <v>134</v>
      </c>
      <c r="F4" s="18"/>
    </row>
    <row r="5" spans="1:6" s="17" customFormat="1" ht="49.5" customHeight="1" x14ac:dyDescent="0.35">
      <c r="A5" s="17">
        <v>4</v>
      </c>
      <c r="B5" s="17" t="s">
        <v>14</v>
      </c>
      <c r="C5" s="17" t="s">
        <v>15</v>
      </c>
      <c r="D5" s="17" t="s">
        <v>169</v>
      </c>
      <c r="E5" s="19" t="s">
        <v>135</v>
      </c>
      <c r="F5" s="18" t="s">
        <v>17</v>
      </c>
    </row>
    <row r="6" spans="1:6" s="17" customFormat="1" ht="49.5" customHeight="1" x14ac:dyDescent="0.35">
      <c r="A6" s="17">
        <v>5</v>
      </c>
      <c r="B6" s="17" t="s">
        <v>14</v>
      </c>
      <c r="C6" s="17" t="s">
        <v>15</v>
      </c>
      <c r="D6" s="17" t="s">
        <v>20</v>
      </c>
      <c r="E6" s="19" t="s">
        <v>21</v>
      </c>
      <c r="F6" s="18" t="s">
        <v>17</v>
      </c>
    </row>
    <row r="7" spans="1:6" s="17" customFormat="1" ht="49.5" customHeight="1" x14ac:dyDescent="0.35">
      <c r="A7" s="17">
        <v>6</v>
      </c>
      <c r="B7" s="17" t="s">
        <v>14</v>
      </c>
      <c r="C7" s="17" t="s">
        <v>22</v>
      </c>
      <c r="D7" s="17" t="s">
        <v>23</v>
      </c>
      <c r="E7" s="19" t="s">
        <v>136</v>
      </c>
      <c r="F7" s="18" t="s">
        <v>17</v>
      </c>
    </row>
    <row r="8" spans="1:6" s="17" customFormat="1" ht="49.5" customHeight="1" x14ac:dyDescent="0.35">
      <c r="A8" s="17">
        <v>7</v>
      </c>
      <c r="B8" s="17" t="s">
        <v>14</v>
      </c>
      <c r="C8" s="17" t="s">
        <v>22</v>
      </c>
      <c r="D8" s="17" t="s">
        <v>24</v>
      </c>
      <c r="E8" s="19" t="s">
        <v>25</v>
      </c>
      <c r="F8" s="18" t="s">
        <v>17</v>
      </c>
    </row>
    <row r="9" spans="1:6" s="17" customFormat="1" ht="49.5" customHeight="1" x14ac:dyDescent="0.35">
      <c r="A9" s="17">
        <v>8</v>
      </c>
      <c r="B9" s="17" t="s">
        <v>14</v>
      </c>
      <c r="C9" s="17" t="s">
        <v>22</v>
      </c>
      <c r="D9" s="17" t="s">
        <v>26</v>
      </c>
      <c r="E9" s="19" t="s">
        <v>27</v>
      </c>
      <c r="F9" s="18" t="s">
        <v>17</v>
      </c>
    </row>
    <row r="10" spans="1:6" s="17" customFormat="1" ht="49.5" customHeight="1" x14ac:dyDescent="0.35">
      <c r="A10" s="17">
        <v>9</v>
      </c>
      <c r="B10" s="17" t="s">
        <v>14</v>
      </c>
      <c r="C10" s="17" t="s">
        <v>28</v>
      </c>
      <c r="D10" s="17" t="s">
        <v>29</v>
      </c>
      <c r="E10" s="19" t="s">
        <v>137</v>
      </c>
      <c r="F10" s="18" t="s">
        <v>17</v>
      </c>
    </row>
    <row r="11" spans="1:6" s="17" customFormat="1" ht="49.5" customHeight="1" x14ac:dyDescent="0.35">
      <c r="A11" s="17">
        <v>10</v>
      </c>
      <c r="B11" s="17" t="s">
        <v>14</v>
      </c>
      <c r="C11" s="17" t="s">
        <v>28</v>
      </c>
      <c r="D11" s="17" t="s">
        <v>30</v>
      </c>
      <c r="E11" s="19" t="s">
        <v>31</v>
      </c>
      <c r="F11" s="18" t="s">
        <v>17</v>
      </c>
    </row>
    <row r="12" spans="1:6" s="17" customFormat="1" ht="49.5" customHeight="1" x14ac:dyDescent="0.35">
      <c r="A12" s="17">
        <v>11</v>
      </c>
      <c r="B12" s="17" t="s">
        <v>14</v>
      </c>
      <c r="C12" s="17" t="s">
        <v>28</v>
      </c>
      <c r="D12" s="17" t="s">
        <v>32</v>
      </c>
      <c r="E12" s="19" t="s">
        <v>144</v>
      </c>
      <c r="F12" s="18" t="s">
        <v>17</v>
      </c>
    </row>
    <row r="13" spans="1:6" s="17" customFormat="1" ht="49.5" customHeight="1" x14ac:dyDescent="0.35">
      <c r="A13" s="17">
        <v>12</v>
      </c>
      <c r="B13" s="17" t="s">
        <v>14</v>
      </c>
      <c r="C13" s="17" t="s">
        <v>28</v>
      </c>
      <c r="D13" s="17" t="s">
        <v>33</v>
      </c>
      <c r="E13" s="19" t="s">
        <v>145</v>
      </c>
      <c r="F13" s="18" t="s">
        <v>17</v>
      </c>
    </row>
    <row r="14" spans="1:6" s="17" customFormat="1" ht="49.5" customHeight="1" x14ac:dyDescent="0.35">
      <c r="A14" s="17">
        <v>13</v>
      </c>
      <c r="B14" s="17" t="s">
        <v>14</v>
      </c>
      <c r="C14" s="17" t="s">
        <v>34</v>
      </c>
      <c r="D14" s="17" t="s">
        <v>35</v>
      </c>
      <c r="E14" s="19" t="s">
        <v>138</v>
      </c>
      <c r="F14" s="18" t="s">
        <v>17</v>
      </c>
    </row>
    <row r="15" spans="1:6" s="17" customFormat="1" ht="49.5" customHeight="1" x14ac:dyDescent="0.35">
      <c r="A15" s="17">
        <v>14</v>
      </c>
      <c r="B15" s="17" t="s">
        <v>14</v>
      </c>
      <c r="C15" s="17" t="s">
        <v>34</v>
      </c>
      <c r="D15" s="17" t="s">
        <v>36</v>
      </c>
      <c r="E15" s="19" t="s">
        <v>37</v>
      </c>
      <c r="F15" s="18" t="s">
        <v>17</v>
      </c>
    </row>
    <row r="16" spans="1:6" s="17" customFormat="1" ht="49.5" customHeight="1" x14ac:dyDescent="0.35">
      <c r="A16" s="17">
        <v>15</v>
      </c>
      <c r="B16" s="17" t="s">
        <v>14</v>
      </c>
      <c r="C16" s="17" t="s">
        <v>38</v>
      </c>
      <c r="D16" s="17" t="s">
        <v>39</v>
      </c>
      <c r="E16" s="19" t="s">
        <v>40</v>
      </c>
      <c r="F16" s="18" t="s">
        <v>17</v>
      </c>
    </row>
    <row r="17" spans="1:6" s="17" customFormat="1" ht="49.5" customHeight="1" x14ac:dyDescent="0.35">
      <c r="A17" s="17">
        <v>16</v>
      </c>
      <c r="B17" s="17" t="s">
        <v>14</v>
      </c>
      <c r="C17" s="17" t="s">
        <v>38</v>
      </c>
      <c r="D17" s="17" t="s">
        <v>41</v>
      </c>
      <c r="E17" s="19" t="s">
        <v>139</v>
      </c>
      <c r="F17" s="18" t="s">
        <v>17</v>
      </c>
    </row>
    <row r="18" spans="1:6" s="17" customFormat="1" ht="49.5" customHeight="1" x14ac:dyDescent="0.35">
      <c r="A18" s="17">
        <v>17</v>
      </c>
      <c r="B18" s="17" t="s">
        <v>14</v>
      </c>
      <c r="C18" s="17" t="s">
        <v>42</v>
      </c>
      <c r="D18" s="17" t="s">
        <v>43</v>
      </c>
      <c r="E18" s="19" t="s">
        <v>140</v>
      </c>
      <c r="F18" s="18" t="s">
        <v>17</v>
      </c>
    </row>
    <row r="19" spans="1:6" s="17" customFormat="1" ht="49.5" customHeight="1" x14ac:dyDescent="0.35">
      <c r="A19" s="17">
        <v>18</v>
      </c>
      <c r="B19" s="17" t="s">
        <v>14</v>
      </c>
      <c r="C19" s="17" t="s">
        <v>42</v>
      </c>
      <c r="D19" s="17" t="s">
        <v>44</v>
      </c>
      <c r="E19" s="19" t="s">
        <v>141</v>
      </c>
      <c r="F19" s="18" t="s">
        <v>17</v>
      </c>
    </row>
    <row r="20" spans="1:6" s="17" customFormat="1" ht="49.5" customHeight="1" x14ac:dyDescent="0.35">
      <c r="A20" s="17">
        <v>19</v>
      </c>
      <c r="B20" s="17" t="s">
        <v>14</v>
      </c>
      <c r="C20" s="17" t="s">
        <v>42</v>
      </c>
      <c r="D20" s="17" t="s">
        <v>45</v>
      </c>
      <c r="E20" s="19" t="s">
        <v>46</v>
      </c>
      <c r="F20" s="18" t="s">
        <v>17</v>
      </c>
    </row>
    <row r="21" spans="1:6" s="17" customFormat="1" ht="49.5" customHeight="1" x14ac:dyDescent="0.35">
      <c r="A21" s="17">
        <v>20</v>
      </c>
      <c r="B21" s="17" t="s">
        <v>14</v>
      </c>
      <c r="C21" s="17" t="s">
        <v>47</v>
      </c>
      <c r="D21" s="17" t="s">
        <v>48</v>
      </c>
      <c r="E21" s="19" t="s">
        <v>142</v>
      </c>
      <c r="F21" s="18" t="s">
        <v>17</v>
      </c>
    </row>
    <row r="22" spans="1:6" s="17" customFormat="1" ht="49.5" customHeight="1" x14ac:dyDescent="0.35">
      <c r="A22" s="17">
        <v>21</v>
      </c>
      <c r="B22" s="17" t="s">
        <v>49</v>
      </c>
      <c r="C22" s="17" t="s">
        <v>15</v>
      </c>
      <c r="D22" s="17" t="s">
        <v>50</v>
      </c>
      <c r="E22" s="19" t="s">
        <v>51</v>
      </c>
      <c r="F22" s="18" t="s">
        <v>17</v>
      </c>
    </row>
    <row r="23" spans="1:6" s="17" customFormat="1" ht="49.5" customHeight="1" x14ac:dyDescent="0.35">
      <c r="A23" s="17">
        <v>22</v>
      </c>
      <c r="B23" s="17" t="s">
        <v>49</v>
      </c>
      <c r="C23" s="17" t="s">
        <v>15</v>
      </c>
      <c r="D23" s="17" t="s">
        <v>52</v>
      </c>
      <c r="E23" s="19" t="s">
        <v>143</v>
      </c>
      <c r="F23" s="18" t="s">
        <v>17</v>
      </c>
    </row>
    <row r="24" spans="1:6" s="17" customFormat="1" ht="49.5" customHeight="1" x14ac:dyDescent="0.35">
      <c r="A24" s="17">
        <v>23</v>
      </c>
      <c r="B24" s="17" t="s">
        <v>49</v>
      </c>
      <c r="C24" s="17" t="s">
        <v>15</v>
      </c>
      <c r="D24" s="17" t="s">
        <v>53</v>
      </c>
      <c r="E24" s="19" t="s">
        <v>146</v>
      </c>
      <c r="F24" s="18" t="s">
        <v>17</v>
      </c>
    </row>
    <row r="25" spans="1:6" s="17" customFormat="1" ht="49.5" customHeight="1" x14ac:dyDescent="0.35">
      <c r="A25" s="17">
        <v>24</v>
      </c>
      <c r="B25" s="17" t="s">
        <v>49</v>
      </c>
      <c r="C25" s="17" t="s">
        <v>15</v>
      </c>
      <c r="D25" s="17" t="s">
        <v>54</v>
      </c>
      <c r="E25" s="19" t="s">
        <v>55</v>
      </c>
      <c r="F25" s="18" t="s">
        <v>17</v>
      </c>
    </row>
    <row r="26" spans="1:6" s="17" customFormat="1" ht="49.5" customHeight="1" x14ac:dyDescent="0.35">
      <c r="A26" s="17">
        <v>25</v>
      </c>
      <c r="B26" s="17" t="s">
        <v>49</v>
      </c>
      <c r="C26" s="17" t="s">
        <v>56</v>
      </c>
      <c r="D26" s="17" t="s">
        <v>57</v>
      </c>
      <c r="E26" s="19" t="s">
        <v>58</v>
      </c>
      <c r="F26" s="18" t="s">
        <v>17</v>
      </c>
    </row>
    <row r="27" spans="1:6" s="17" customFormat="1" ht="49.5" customHeight="1" x14ac:dyDescent="0.35">
      <c r="A27" s="17">
        <v>26</v>
      </c>
      <c r="B27" s="17" t="s">
        <v>49</v>
      </c>
      <c r="C27" s="17" t="s">
        <v>56</v>
      </c>
      <c r="D27" s="17" t="s">
        <v>59</v>
      </c>
      <c r="E27" s="19" t="s">
        <v>60</v>
      </c>
      <c r="F27" s="18" t="s">
        <v>17</v>
      </c>
    </row>
    <row r="28" spans="1:6" s="17" customFormat="1" ht="49.5" customHeight="1" x14ac:dyDescent="0.35">
      <c r="A28" s="17">
        <v>27</v>
      </c>
      <c r="B28" s="17" t="s">
        <v>49</v>
      </c>
      <c r="C28" s="17" t="s">
        <v>56</v>
      </c>
      <c r="D28" s="17" t="s">
        <v>159</v>
      </c>
      <c r="E28" s="19" t="s">
        <v>147</v>
      </c>
      <c r="F28" s="18" t="s">
        <v>17</v>
      </c>
    </row>
    <row r="29" spans="1:6" s="17" customFormat="1" ht="49.5" customHeight="1" x14ac:dyDescent="0.35">
      <c r="A29" s="17">
        <v>28</v>
      </c>
      <c r="B29" s="17" t="s">
        <v>49</v>
      </c>
      <c r="C29" s="17" t="s">
        <v>56</v>
      </c>
      <c r="D29" s="17" t="s">
        <v>61</v>
      </c>
      <c r="E29" s="19" t="s">
        <v>62</v>
      </c>
      <c r="F29" s="18" t="s">
        <v>17</v>
      </c>
    </row>
    <row r="30" spans="1:6" s="17" customFormat="1" ht="49.5" customHeight="1" x14ac:dyDescent="0.35">
      <c r="A30" s="17">
        <v>29</v>
      </c>
      <c r="B30" s="17" t="s">
        <v>49</v>
      </c>
      <c r="C30" s="17" t="s">
        <v>56</v>
      </c>
      <c r="D30" s="17" t="s">
        <v>63</v>
      </c>
      <c r="E30" s="19" t="s">
        <v>64</v>
      </c>
      <c r="F30" s="18" t="s">
        <v>17</v>
      </c>
    </row>
    <row r="31" spans="1:6" s="19" customFormat="1" ht="49.5" customHeight="1" x14ac:dyDescent="0.35">
      <c r="A31" s="17">
        <v>30</v>
      </c>
      <c r="B31" s="19" t="s">
        <v>49</v>
      </c>
      <c r="C31" s="17" t="s">
        <v>56</v>
      </c>
      <c r="D31" s="17" t="s">
        <v>65</v>
      </c>
      <c r="E31" s="19" t="s">
        <v>66</v>
      </c>
      <c r="F31" s="20" t="s">
        <v>17</v>
      </c>
    </row>
    <row r="32" spans="1:6" s="19" customFormat="1" ht="49.5" customHeight="1" x14ac:dyDescent="0.35">
      <c r="A32" s="17">
        <v>31</v>
      </c>
      <c r="B32" s="19" t="s">
        <v>49</v>
      </c>
      <c r="C32" s="19" t="s">
        <v>22</v>
      </c>
      <c r="D32" s="19" t="s">
        <v>68</v>
      </c>
      <c r="E32" s="19" t="s">
        <v>67</v>
      </c>
      <c r="F32" s="20" t="s">
        <v>17</v>
      </c>
    </row>
    <row r="33" spans="1:6" s="19" customFormat="1" ht="49.5" customHeight="1" x14ac:dyDescent="0.35">
      <c r="A33" s="17">
        <v>32</v>
      </c>
      <c r="B33" s="19" t="s">
        <v>49</v>
      </c>
      <c r="C33" s="19" t="s">
        <v>22</v>
      </c>
      <c r="D33" s="19" t="s">
        <v>160</v>
      </c>
      <c r="E33" s="19" t="s">
        <v>69</v>
      </c>
      <c r="F33" s="20" t="s">
        <v>17</v>
      </c>
    </row>
    <row r="34" spans="1:6" s="19" customFormat="1" ht="49.5" customHeight="1" x14ac:dyDescent="0.35">
      <c r="A34" s="17">
        <v>33</v>
      </c>
      <c r="B34" s="19" t="s">
        <v>49</v>
      </c>
      <c r="C34" s="19" t="s">
        <v>22</v>
      </c>
      <c r="D34" s="19" t="s">
        <v>161</v>
      </c>
      <c r="E34" s="19" t="s">
        <v>148</v>
      </c>
      <c r="F34" s="20" t="s">
        <v>17</v>
      </c>
    </row>
    <row r="35" spans="1:6" s="19" customFormat="1" ht="49.5" customHeight="1" x14ac:dyDescent="0.35">
      <c r="A35" s="17">
        <v>34</v>
      </c>
      <c r="B35" s="19" t="s">
        <v>49</v>
      </c>
      <c r="C35" s="19" t="s">
        <v>22</v>
      </c>
      <c r="D35" s="19" t="s">
        <v>162</v>
      </c>
      <c r="E35" s="19" t="s">
        <v>70</v>
      </c>
      <c r="F35" s="20" t="s">
        <v>17</v>
      </c>
    </row>
    <row r="36" spans="1:6" s="19" customFormat="1" ht="49.5" customHeight="1" x14ac:dyDescent="0.35">
      <c r="A36" s="17">
        <v>35</v>
      </c>
      <c r="B36" s="19" t="s">
        <v>49</v>
      </c>
      <c r="C36" s="19" t="s">
        <v>22</v>
      </c>
      <c r="D36" s="19" t="s">
        <v>163</v>
      </c>
      <c r="E36" s="19" t="s">
        <v>71</v>
      </c>
      <c r="F36" s="20" t="s">
        <v>17</v>
      </c>
    </row>
    <row r="37" spans="1:6" s="19" customFormat="1" ht="49.5" customHeight="1" x14ac:dyDescent="0.35">
      <c r="A37" s="17">
        <v>36</v>
      </c>
      <c r="B37" s="19" t="s">
        <v>49</v>
      </c>
      <c r="C37" s="19" t="s">
        <v>22</v>
      </c>
      <c r="D37" s="19" t="s">
        <v>164</v>
      </c>
      <c r="E37" s="19" t="s">
        <v>72</v>
      </c>
      <c r="F37" s="20" t="s">
        <v>17</v>
      </c>
    </row>
    <row r="38" spans="1:6" s="19" customFormat="1" ht="49.5" customHeight="1" x14ac:dyDescent="0.35">
      <c r="A38" s="17">
        <v>37</v>
      </c>
      <c r="B38" s="19" t="s">
        <v>49</v>
      </c>
      <c r="C38" s="19" t="s">
        <v>28</v>
      </c>
      <c r="D38" s="19" t="s">
        <v>165</v>
      </c>
      <c r="E38" s="19" t="s">
        <v>149</v>
      </c>
      <c r="F38" s="20" t="s">
        <v>17</v>
      </c>
    </row>
    <row r="39" spans="1:6" s="19" customFormat="1" ht="49.5" customHeight="1" x14ac:dyDescent="0.35">
      <c r="A39" s="17">
        <v>38</v>
      </c>
      <c r="B39" s="19" t="s">
        <v>49</v>
      </c>
      <c r="C39" s="19" t="s">
        <v>28</v>
      </c>
      <c r="D39" s="19" t="s">
        <v>166</v>
      </c>
      <c r="E39" s="19" t="s">
        <v>150</v>
      </c>
      <c r="F39" s="20" t="s">
        <v>17</v>
      </c>
    </row>
    <row r="40" spans="1:6" s="19" customFormat="1" ht="49.5" customHeight="1" x14ac:dyDescent="0.35">
      <c r="A40" s="19">
        <v>39</v>
      </c>
      <c r="B40" s="19" t="s">
        <v>49</v>
      </c>
      <c r="D40" s="19" t="s">
        <v>167</v>
      </c>
      <c r="E40" s="19" t="s">
        <v>151</v>
      </c>
      <c r="F40" s="20"/>
    </row>
    <row r="41" spans="1:6" s="19" customFormat="1" ht="49.5" customHeight="1" x14ac:dyDescent="0.35">
      <c r="A41" s="17">
        <v>40</v>
      </c>
      <c r="B41" s="19" t="s">
        <v>49</v>
      </c>
      <c r="C41" s="19" t="s">
        <v>34</v>
      </c>
      <c r="D41" s="19" t="s">
        <v>73</v>
      </c>
      <c r="E41" s="19" t="s">
        <v>74</v>
      </c>
      <c r="F41" s="20" t="s">
        <v>17</v>
      </c>
    </row>
    <row r="42" spans="1:6" s="19" customFormat="1" ht="49.5" customHeight="1" x14ac:dyDescent="0.35">
      <c r="A42" s="17">
        <v>41</v>
      </c>
      <c r="B42" s="19" t="s">
        <v>49</v>
      </c>
      <c r="C42" s="19" t="s">
        <v>34</v>
      </c>
      <c r="D42" s="19" t="s">
        <v>75</v>
      </c>
      <c r="E42" s="19" t="s">
        <v>76</v>
      </c>
      <c r="F42" s="20" t="s">
        <v>17</v>
      </c>
    </row>
    <row r="43" spans="1:6" s="19" customFormat="1" ht="49.5" customHeight="1" x14ac:dyDescent="0.35">
      <c r="A43" s="17">
        <v>42</v>
      </c>
      <c r="B43" s="19" t="s">
        <v>49</v>
      </c>
      <c r="C43" s="19" t="s">
        <v>34</v>
      </c>
      <c r="D43" s="19" t="s">
        <v>77</v>
      </c>
      <c r="E43" s="19" t="s">
        <v>152</v>
      </c>
      <c r="F43" s="20" t="s">
        <v>17</v>
      </c>
    </row>
    <row r="44" spans="1:6" s="19" customFormat="1" ht="49.5" customHeight="1" x14ac:dyDescent="0.35">
      <c r="A44" s="17">
        <v>43</v>
      </c>
      <c r="B44" s="19" t="s">
        <v>49</v>
      </c>
      <c r="C44" s="19" t="s">
        <v>34</v>
      </c>
      <c r="D44" s="19" t="s">
        <v>78</v>
      </c>
      <c r="E44" s="19" t="s">
        <v>153</v>
      </c>
      <c r="F44" s="20" t="s">
        <v>17</v>
      </c>
    </row>
    <row r="45" spans="1:6" s="19" customFormat="1" ht="49.5" customHeight="1" x14ac:dyDescent="0.35">
      <c r="A45" s="17">
        <v>44</v>
      </c>
      <c r="B45" s="19" t="s">
        <v>49</v>
      </c>
      <c r="C45" s="19" t="s">
        <v>34</v>
      </c>
      <c r="D45" s="19" t="s">
        <v>79</v>
      </c>
      <c r="E45" s="19" t="s">
        <v>80</v>
      </c>
      <c r="F45" s="20" t="s">
        <v>17</v>
      </c>
    </row>
    <row r="46" spans="1:6" s="19" customFormat="1" ht="49.5" customHeight="1" x14ac:dyDescent="0.35">
      <c r="A46" s="17">
        <v>45</v>
      </c>
      <c r="B46" s="19" t="s">
        <v>49</v>
      </c>
      <c r="C46" s="19" t="s">
        <v>34</v>
      </c>
      <c r="D46" s="19" t="s">
        <v>81</v>
      </c>
      <c r="E46" s="19" t="s">
        <v>156</v>
      </c>
      <c r="F46" s="20" t="s">
        <v>17</v>
      </c>
    </row>
    <row r="47" spans="1:6" s="19" customFormat="1" ht="49.5" customHeight="1" x14ac:dyDescent="0.35">
      <c r="A47" s="17">
        <v>46</v>
      </c>
      <c r="B47" s="19" t="s">
        <v>49</v>
      </c>
      <c r="C47" s="19" t="s">
        <v>34</v>
      </c>
      <c r="D47" s="19" t="s">
        <v>82</v>
      </c>
      <c r="E47" s="19" t="s">
        <v>154</v>
      </c>
      <c r="F47" s="20" t="s">
        <v>17</v>
      </c>
    </row>
    <row r="48" spans="1:6" s="19" customFormat="1" ht="49.5" customHeight="1" x14ac:dyDescent="0.35">
      <c r="A48" s="17">
        <v>47</v>
      </c>
      <c r="B48" s="19" t="s">
        <v>49</v>
      </c>
      <c r="C48" s="19" t="s">
        <v>34</v>
      </c>
      <c r="D48" s="19" t="s">
        <v>83</v>
      </c>
      <c r="E48" s="19" t="s">
        <v>155</v>
      </c>
      <c r="F48" s="20" t="s">
        <v>17</v>
      </c>
    </row>
    <row r="49" spans="1:6" s="19" customFormat="1" ht="49.5" customHeight="1" x14ac:dyDescent="0.35">
      <c r="A49" s="17">
        <v>48</v>
      </c>
      <c r="B49" s="19" t="s">
        <v>49</v>
      </c>
      <c r="C49" s="19" t="s">
        <v>34</v>
      </c>
      <c r="D49" s="19" t="s">
        <v>84</v>
      </c>
      <c r="E49" s="19" t="s">
        <v>85</v>
      </c>
      <c r="F49" s="20" t="s">
        <v>17</v>
      </c>
    </row>
    <row r="50" spans="1:6" s="19" customFormat="1" ht="49.5" customHeight="1" x14ac:dyDescent="0.35">
      <c r="A50" s="17">
        <v>49</v>
      </c>
      <c r="B50" s="19" t="s">
        <v>49</v>
      </c>
      <c r="C50" s="19" t="s">
        <v>34</v>
      </c>
      <c r="D50" s="19" t="s">
        <v>86</v>
      </c>
      <c r="E50" s="19" t="s">
        <v>87</v>
      </c>
      <c r="F50" s="20" t="s">
        <v>17</v>
      </c>
    </row>
    <row r="51" spans="1:6" s="19" customFormat="1" ht="49.5" customHeight="1" x14ac:dyDescent="0.35">
      <c r="A51" s="17">
        <v>50</v>
      </c>
      <c r="B51" s="19" t="s">
        <v>49</v>
      </c>
      <c r="C51" s="19" t="s">
        <v>42</v>
      </c>
      <c r="D51" s="19" t="s">
        <v>88</v>
      </c>
      <c r="E51" s="19" t="s">
        <v>89</v>
      </c>
      <c r="F51" s="20" t="s">
        <v>17</v>
      </c>
    </row>
    <row r="52" spans="1:6" s="19" customFormat="1" ht="49.5" customHeight="1" x14ac:dyDescent="0.35">
      <c r="A52" s="17">
        <v>51</v>
      </c>
      <c r="B52" s="19" t="s">
        <v>49</v>
      </c>
      <c r="C52" s="19" t="s">
        <v>42</v>
      </c>
      <c r="D52" s="19" t="s">
        <v>90</v>
      </c>
      <c r="E52" s="19" t="s">
        <v>91</v>
      </c>
      <c r="F52" s="20" t="s">
        <v>17</v>
      </c>
    </row>
    <row r="53" spans="1:6" s="19" customFormat="1" ht="49.5" customHeight="1" x14ac:dyDescent="0.35">
      <c r="A53" s="17">
        <v>52</v>
      </c>
      <c r="B53" s="19" t="s">
        <v>49</v>
      </c>
      <c r="C53" s="19" t="s">
        <v>47</v>
      </c>
      <c r="D53" s="19" t="s">
        <v>92</v>
      </c>
      <c r="E53" s="19" t="s">
        <v>93</v>
      </c>
      <c r="F53" s="20" t="s">
        <v>17</v>
      </c>
    </row>
    <row r="54" spans="1:6" s="19" customFormat="1" ht="49.5" customHeight="1" x14ac:dyDescent="0.35">
      <c r="A54" s="17">
        <v>53</v>
      </c>
      <c r="B54" s="19" t="s">
        <v>49</v>
      </c>
      <c r="C54" s="19" t="s">
        <v>47</v>
      </c>
      <c r="D54" s="19" t="s">
        <v>94</v>
      </c>
      <c r="E54" s="19" t="s">
        <v>157</v>
      </c>
      <c r="F54" s="20" t="s">
        <v>17</v>
      </c>
    </row>
    <row r="55" spans="1:6" s="19" customFormat="1" ht="49.5" customHeight="1" x14ac:dyDescent="0.35">
      <c r="A55" s="17">
        <v>54</v>
      </c>
      <c r="B55" s="19" t="s">
        <v>49</v>
      </c>
      <c r="C55" s="19" t="s">
        <v>47</v>
      </c>
      <c r="D55" s="19" t="s">
        <v>95</v>
      </c>
      <c r="E55" s="19" t="s">
        <v>96</v>
      </c>
      <c r="F55" s="20" t="s">
        <v>17</v>
      </c>
    </row>
    <row r="56" spans="1:6" s="19" customFormat="1" ht="49.5" customHeight="1" x14ac:dyDescent="0.35">
      <c r="A56" s="17">
        <v>55</v>
      </c>
      <c r="B56" s="19" t="s">
        <v>49</v>
      </c>
      <c r="C56" s="19" t="s">
        <v>47</v>
      </c>
      <c r="D56" s="19" t="s">
        <v>97</v>
      </c>
      <c r="E56" s="19" t="s">
        <v>98</v>
      </c>
      <c r="F56" s="20" t="s">
        <v>17</v>
      </c>
    </row>
    <row r="57" spans="1:6" s="19" customFormat="1" ht="49.5" customHeight="1" x14ac:dyDescent="0.35">
      <c r="A57" s="17">
        <v>56</v>
      </c>
      <c r="B57" s="19" t="s">
        <v>49</v>
      </c>
      <c r="C57" s="19" t="s">
        <v>47</v>
      </c>
      <c r="D57" s="19" t="s">
        <v>99</v>
      </c>
      <c r="E57" s="19" t="s">
        <v>100</v>
      </c>
      <c r="F57" s="20" t="s">
        <v>17</v>
      </c>
    </row>
    <row r="58" spans="1:6" s="19" customFormat="1" ht="49.5" customHeight="1" x14ac:dyDescent="0.35">
      <c r="A58" s="17">
        <v>57</v>
      </c>
      <c r="B58" s="19" t="s">
        <v>49</v>
      </c>
      <c r="C58" s="19" t="s">
        <v>47</v>
      </c>
      <c r="D58" s="19" t="s">
        <v>101</v>
      </c>
      <c r="E58" s="19" t="s">
        <v>102</v>
      </c>
      <c r="F58" s="20" t="s">
        <v>17</v>
      </c>
    </row>
    <row r="59" spans="1:6" s="19" customFormat="1" ht="49.5" customHeight="1" x14ac:dyDescent="0.35">
      <c r="A59" s="17">
        <v>58</v>
      </c>
      <c r="B59" s="19" t="s">
        <v>49</v>
      </c>
      <c r="C59" s="19" t="s">
        <v>47</v>
      </c>
      <c r="D59" s="19" t="s">
        <v>103</v>
      </c>
      <c r="E59" s="19" t="s">
        <v>104</v>
      </c>
      <c r="F59" s="20" t="s">
        <v>17</v>
      </c>
    </row>
    <row r="60" spans="1:6" s="19" customFormat="1" ht="49.5" customHeight="1" x14ac:dyDescent="0.35">
      <c r="A60" s="17">
        <v>59</v>
      </c>
      <c r="B60" s="19" t="s">
        <v>49</v>
      </c>
      <c r="C60" s="19" t="s">
        <v>47</v>
      </c>
      <c r="D60" s="19" t="s">
        <v>105</v>
      </c>
      <c r="E60" s="19" t="s">
        <v>106</v>
      </c>
      <c r="F60" s="20" t="s">
        <v>17</v>
      </c>
    </row>
    <row r="61" spans="1:6" s="19" customFormat="1" ht="49.5" customHeight="1" x14ac:dyDescent="0.35">
      <c r="A61" s="17">
        <v>60</v>
      </c>
      <c r="B61" s="19" t="s">
        <v>49</v>
      </c>
      <c r="C61" s="19" t="s">
        <v>47</v>
      </c>
      <c r="D61" s="19" t="s">
        <v>107</v>
      </c>
      <c r="E61" s="19" t="s">
        <v>158</v>
      </c>
      <c r="F61" s="20" t="s">
        <v>17</v>
      </c>
    </row>
    <row r="62" spans="1:6" s="19" customFormat="1" ht="49.5" customHeight="1" x14ac:dyDescent="0.35">
      <c r="A62" s="17">
        <v>61</v>
      </c>
      <c r="B62" s="19" t="s">
        <v>49</v>
      </c>
      <c r="C62" s="19" t="s">
        <v>47</v>
      </c>
      <c r="D62" s="19" t="s">
        <v>108</v>
      </c>
      <c r="E62" s="19" t="s">
        <v>109</v>
      </c>
      <c r="F62" s="20" t="s">
        <v>17</v>
      </c>
    </row>
    <row r="63" spans="1:6" s="19" customFormat="1" ht="49.5" customHeight="1" x14ac:dyDescent="0.35">
      <c r="A63" s="17">
        <v>62</v>
      </c>
      <c r="B63" s="19" t="s">
        <v>49</v>
      </c>
      <c r="C63" s="19" t="s">
        <v>47</v>
      </c>
      <c r="D63" s="19" t="s">
        <v>110</v>
      </c>
      <c r="E63" s="19" t="s">
        <v>111</v>
      </c>
      <c r="F63" s="20" t="s">
        <v>17</v>
      </c>
    </row>
    <row r="64" spans="1:6" s="19" customFormat="1" ht="49.5" customHeight="1" x14ac:dyDescent="0.35">
      <c r="A64" s="17">
        <v>63</v>
      </c>
      <c r="B64" s="19" t="s">
        <v>49</v>
      </c>
      <c r="C64" s="19" t="s">
        <v>47</v>
      </c>
      <c r="D64" s="19" t="s">
        <v>112</v>
      </c>
      <c r="E64" s="19" t="s">
        <v>113</v>
      </c>
      <c r="F64" s="20" t="s">
        <v>17</v>
      </c>
    </row>
    <row r="65" spans="1:6" s="19" customFormat="1" ht="49.5" customHeight="1" x14ac:dyDescent="0.35">
      <c r="A65" s="17">
        <v>64</v>
      </c>
      <c r="B65" s="19" t="s">
        <v>49</v>
      </c>
      <c r="C65" s="19" t="s">
        <v>47</v>
      </c>
      <c r="D65" s="19" t="s">
        <v>114</v>
      </c>
      <c r="E65" s="19" t="s">
        <v>168</v>
      </c>
      <c r="F65" s="20" t="s">
        <v>17</v>
      </c>
    </row>
    <row r="66" spans="1:6" s="19" customFormat="1" ht="49.5" customHeight="1" x14ac:dyDescent="0.35">
      <c r="A66" s="17">
        <v>65</v>
      </c>
      <c r="B66" s="19" t="s">
        <v>49</v>
      </c>
      <c r="C66" s="19" t="s">
        <v>47</v>
      </c>
      <c r="D66" s="19" t="s">
        <v>115</v>
      </c>
      <c r="E66" s="34" t="s">
        <v>116</v>
      </c>
      <c r="F66" s="20" t="s">
        <v>17</v>
      </c>
    </row>
    <row r="67" spans="1:6" ht="27.65" customHeight="1" x14ac:dyDescent="0.35">
      <c r="A67" s="1"/>
      <c r="C67" s="1"/>
      <c r="E67" s="1"/>
    </row>
    <row r="68" spans="1:6" ht="27.65" customHeight="1" x14ac:dyDescent="0.35">
      <c r="A68" s="1"/>
      <c r="C68" s="1"/>
      <c r="E68" s="1"/>
    </row>
    <row r="69" spans="1:6" ht="26.15" customHeight="1" x14ac:dyDescent="0.35"/>
    <row r="70" spans="1:6" ht="27.65" customHeight="1" x14ac:dyDescent="0.35"/>
    <row r="71" spans="1:6" ht="27.65" customHeight="1" x14ac:dyDescent="0.35"/>
  </sheetData>
  <sheetProtection algorithmName="SHA-512" hashValue="7/H89WuiA1BJeXEELBz/u/knKGwO+k0SFPJFQ+cROqkdjM73QSZu1w9P2/ix8PjWEnfJXN2XST8PZNa+OoUjBQ==" saltValue="O7007tky1t6iXT+7hgU6hg==" spinCount="100000" sheet="1" objects="1" scenarios="1"/>
  <conditionalFormatting sqref="F2:F66">
    <cfRule type="containsText" dxfId="3" priority="5" operator="containsText" text="Executada">
      <formula>NOT(ISERROR(SEARCH("Executada",F2)))</formula>
    </cfRule>
    <cfRule type="containsText" dxfId="2" priority="6" operator="containsText" text="Não iniciada">
      <formula>NOT(ISERROR(SEARCH("Não iniciada",F2)))</formula>
    </cfRule>
    <cfRule type="containsText" dxfId="1" priority="7" operator="containsText" text="Iniciada">
      <formula>NOT(ISERROR(SEARCH("Iniciada",F2)))</formula>
    </cfRule>
    <cfRule type="containsText" dxfId="0" priority="8" operator="containsText" text="Não selecionada">
      <formula>NOT(ISERROR(SEARCH("Não selecionada",F2)))</formula>
    </cfRule>
  </conditionalFormatting>
  <dataValidations count="1">
    <dataValidation allowBlank="1" errorTitle="Valor inválido" error="Escolhe uma opção da lista." sqref="G72:G83" xr:uid="{A2A09D0D-4B98-4830-A715-3A45D32CB23D}"/>
  </dataValidations>
  <pageMargins left="0.75" right="0.75" top="1" bottom="1" header="0.5" footer="0.5"/>
  <tableParts count="1">
    <tablePart r:id="rId1"/>
  </tableParts>
  <extLst>
    <ext xmlns:x14="http://schemas.microsoft.com/office/spreadsheetml/2009/9/main" uri="{CCE6A557-97BC-4b89-ADB6-D9C93CAAB3DF}">
      <x14:dataValidations xmlns:xm="http://schemas.microsoft.com/office/excel/2006/main" count="1">
        <x14:dataValidation type="list" allowBlank="1" errorTitle="Valor inválido" error="Escolhe uma opção da lista." xr:uid="{C09DCE07-5FAF-4723-9181-58DA94D3A360}">
          <x14:formula1>
            <xm:f>Listas!$A$2:$A$5</xm:f>
          </x14:formula1>
          <xm:sqref>F2:F66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39EA-C6DF-4DCC-A00E-8ADEC58A360B}">
  <dimension ref="A1:E12"/>
  <sheetViews>
    <sheetView showGridLines="0" workbookViewId="0">
      <selection activeCell="E4" sqref="E4"/>
    </sheetView>
  </sheetViews>
  <sheetFormatPr defaultRowHeight="14.5" x14ac:dyDescent="0.35"/>
  <cols>
    <col min="3" max="3" width="87.81640625" customWidth="1"/>
  </cols>
  <sheetData>
    <row r="1" spans="1:5" ht="48.65" customHeight="1" x14ac:dyDescent="0.35"/>
    <row r="3" spans="1:5" ht="48" customHeight="1" x14ac:dyDescent="0.35">
      <c r="A3" s="26" t="s">
        <v>117</v>
      </c>
      <c r="B3" s="6"/>
      <c r="C3" s="6"/>
      <c r="D3" s="5"/>
      <c r="E3" s="6"/>
    </row>
    <row r="4" spans="1:5" ht="23.15" customHeight="1" x14ac:dyDescent="0.35">
      <c r="A4" s="8" t="s">
        <v>118</v>
      </c>
      <c r="B4" s="9"/>
      <c r="C4" s="9"/>
      <c r="D4" s="10"/>
      <c r="E4" s="9"/>
    </row>
    <row r="5" spans="1:5" ht="23.15" customHeight="1" x14ac:dyDescent="0.35">
      <c r="A5" s="8" t="s">
        <v>119</v>
      </c>
      <c r="B5" s="9"/>
      <c r="C5" s="9"/>
      <c r="D5" s="10"/>
      <c r="E5" s="9"/>
    </row>
    <row r="6" spans="1:5" ht="23.15" customHeight="1" x14ac:dyDescent="0.35">
      <c r="A6" s="8" t="s">
        <v>120</v>
      </c>
      <c r="B6" s="9"/>
      <c r="C6" s="9"/>
      <c r="D6" s="21" t="s">
        <v>121</v>
      </c>
      <c r="E6" s="10"/>
    </row>
    <row r="7" spans="1:5" ht="15.5" x14ac:dyDescent="0.35">
      <c r="A7" s="8"/>
      <c r="B7" s="9"/>
      <c r="C7" s="9"/>
      <c r="D7" s="22" t="s">
        <v>122</v>
      </c>
      <c r="E7" s="10"/>
    </row>
    <row r="8" spans="1:5" ht="15.5" x14ac:dyDescent="0.35">
      <c r="A8" s="8"/>
      <c r="B8" s="9"/>
      <c r="C8" s="9"/>
      <c r="D8" s="23" t="s">
        <v>123</v>
      </c>
      <c r="E8" s="10"/>
    </row>
    <row r="9" spans="1:5" ht="15.5" x14ac:dyDescent="0.35">
      <c r="A9" s="8"/>
      <c r="B9" s="9"/>
      <c r="C9" s="9"/>
      <c r="D9" s="11"/>
      <c r="E9" s="10"/>
    </row>
    <row r="10" spans="1:5" ht="15.5" x14ac:dyDescent="0.35">
      <c r="A10" s="12" t="s">
        <v>124</v>
      </c>
      <c r="B10" s="9"/>
      <c r="C10" s="9"/>
      <c r="D10" s="13"/>
      <c r="E10" s="9"/>
    </row>
    <row r="11" spans="1:5" ht="15.5" x14ac:dyDescent="0.35">
      <c r="A11" s="8" t="s">
        <v>125</v>
      </c>
      <c r="B11" s="9"/>
      <c r="C11" s="9"/>
      <c r="D11" s="13"/>
      <c r="E11" s="9"/>
    </row>
    <row r="12" spans="1:5" ht="15.5" x14ac:dyDescent="0.35">
      <c r="A12" s="8" t="s">
        <v>126</v>
      </c>
      <c r="B12" s="13"/>
      <c r="C12" s="13"/>
      <c r="D12" s="13"/>
      <c r="E12" s="13"/>
    </row>
  </sheetData>
  <sheetProtection algorithmName="SHA-512" hashValue="fSEQL5af5r+VMh5B/pPXPUqMmyg5FH3/5E1ATbzig85JwJYIpP2wB1GhL9D/FSWvVwJXn0sJIR7r/8DRZKKjgg==" saltValue="wC51/mgzHF5K61G2pnnkpA==" spinCount="100000" sheet="1" objects="1" scenario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G15" sqref="G15"/>
    </sheetView>
  </sheetViews>
  <sheetFormatPr defaultRowHeight="14.5" x14ac:dyDescent="0.35"/>
  <sheetData>
    <row r="1" spans="1:1" x14ac:dyDescent="0.35">
      <c r="A1" t="s">
        <v>127</v>
      </c>
    </row>
    <row r="2" spans="1:1" x14ac:dyDescent="0.35">
      <c r="A2" t="s">
        <v>17</v>
      </c>
    </row>
    <row r="3" spans="1:1" x14ac:dyDescent="0.35">
      <c r="A3" t="s">
        <v>128</v>
      </c>
    </row>
    <row r="4" spans="1:1" x14ac:dyDescent="0.35">
      <c r="A4" t="s">
        <v>129</v>
      </c>
    </row>
    <row r="5" spans="1:1" x14ac:dyDescent="0.35">
      <c r="A5" t="s">
        <v>130</v>
      </c>
    </row>
  </sheetData>
  <sheetProtection algorithmName="SHA-512" hashValue="nRvPirKN2DfAYOOy4vZncTDLVbCGt+9u7OU0wUOsVDE1yMXj17UxUS8dIFYyn1iQBQWyV2GI7QZ1wMDKYVOkcw==" saltValue="N/TFSs7P9vdxT6ELQYYzag==" spinCount="100000" sheet="1" objects="1" scenarios="1"/>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8D38956DC61A44CA8292B41B80194D5" ma:contentTypeVersion="19" ma:contentTypeDescription="Criar um novo documento." ma:contentTypeScope="" ma:versionID="0e19b4b8591998068d33e033354ced0d">
  <xsd:schema xmlns:xsd="http://www.w3.org/2001/XMLSchema" xmlns:xs="http://www.w3.org/2001/XMLSchema" xmlns:p="http://schemas.microsoft.com/office/2006/metadata/properties" xmlns:ns2="60b46a47-5da6-4148-abf7-9e73e021a562" xmlns:ns3="d74030aa-c8d7-477c-8eab-63ec7e7d9bc1" targetNamespace="http://schemas.microsoft.com/office/2006/metadata/properties" ma:root="true" ma:fieldsID="9e08fe8ca0bc46968a5a1b0589922c0e" ns2:_="" ns3:_="">
    <xsd:import namespace="60b46a47-5da6-4148-abf7-9e73e021a562"/>
    <xsd:import namespace="d74030aa-c8d7-477c-8eab-63ec7e7d9bc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b46a47-5da6-4148-abf7-9e73e021a5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Etiquetas de Imagem" ma:readOnly="false" ma:fieldId="{5cf76f15-5ced-4ddc-b409-7134ff3c332f}" ma:taxonomyMulti="true" ma:sspId="dc1b6544-dc39-4ee1-bb55-12c84fea8c2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4030aa-c8d7-477c-8eab-63ec7e7d9bc1" elementFormDefault="qualified">
    <xsd:import namespace="http://schemas.microsoft.com/office/2006/documentManagement/types"/>
    <xsd:import namespace="http://schemas.microsoft.com/office/infopath/2007/PartnerControls"/>
    <xsd:element name="SharedWithUsers" ma:index="15"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Partilhado Com" ma:internalName="SharedWithDetails" ma:readOnly="true">
      <xsd:simpleType>
        <xsd:restriction base="dms:Note">
          <xsd:maxLength value="255"/>
        </xsd:restriction>
      </xsd:simpleType>
    </xsd:element>
    <xsd:element name="TaxCatchAll" ma:index="23" nillable="true" ma:displayName="Taxonomy Catch All Column" ma:hidden="true" ma:list="{71e97e88-e29a-48b3-84b1-23e8fdedcedd}" ma:internalName="TaxCatchAll" ma:showField="CatchAllData" ma:web="d74030aa-c8d7-477c-8eab-63ec7e7d9b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b46a47-5da6-4148-abf7-9e73e021a562">
      <Terms xmlns="http://schemas.microsoft.com/office/infopath/2007/PartnerControls"/>
    </lcf76f155ced4ddcb4097134ff3c332f>
    <TaxCatchAll xmlns="d74030aa-c8d7-477c-8eab-63ec7e7d9bc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460D2A-1EAD-43B9-B948-0A83827851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b46a47-5da6-4148-abf7-9e73e021a562"/>
    <ds:schemaRef ds:uri="d74030aa-c8d7-477c-8eab-63ec7e7d9b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30C85F-6684-410D-8597-C3DA5E023059}">
  <ds:schemaRefs>
    <ds:schemaRef ds:uri="http://schemas.microsoft.com/office/2006/metadata/properties"/>
    <ds:schemaRef ds:uri="http://schemas.microsoft.com/office/infopath/2007/PartnerControls"/>
    <ds:schemaRef ds:uri="60b46a47-5da6-4148-abf7-9e73e021a562"/>
    <ds:schemaRef ds:uri="d74030aa-c8d7-477c-8eab-63ec7e7d9bc1"/>
  </ds:schemaRefs>
</ds:datastoreItem>
</file>

<file path=customXml/itemProps3.xml><?xml version="1.0" encoding="utf-8"?>
<ds:datastoreItem xmlns:ds="http://schemas.openxmlformats.org/officeDocument/2006/customXml" ds:itemID="{3DA8D76C-0AD7-49E4-B2B0-08D0E0208D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4</vt:i4>
      </vt:variant>
      <vt:variant>
        <vt:lpstr>Intervalos com Nome</vt:lpstr>
      </vt:variant>
      <vt:variant>
        <vt:i4>2</vt:i4>
      </vt:variant>
    </vt:vector>
  </HeadingPairs>
  <TitlesOfParts>
    <vt:vector size="6" baseType="lpstr">
      <vt:lpstr>Capa</vt:lpstr>
      <vt:lpstr>Plano de Acao</vt:lpstr>
      <vt:lpstr>Instruções</vt:lpstr>
      <vt:lpstr>Listas</vt:lpstr>
      <vt:lpstr>'Plano de Acao'!_ftn1</vt:lpstr>
      <vt:lpstr>'Plano de Acao'!_ftnref1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Patrícia Dias</cp:lastModifiedBy>
  <cp:revision/>
  <dcterms:created xsi:type="dcterms:W3CDTF">2026-01-13T17:24:07Z</dcterms:created>
  <dcterms:modified xsi:type="dcterms:W3CDTF">2026-05-05T10:03:27Z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0x01010088D38956DC61A44CA8292B41B80194D5</vt:lpwstr>
  </property>
  <property fmtid="{D5CDD505-2E9C-101B-9397-08002B2CF9AE}" pid="3" name="MediaServiceImageTags">
    <vt:lpwstr/>
  </property>
</Properties>
</file>